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Sg.local\main\004-SGRAD\04.02-ДЕПАРТАМЕНТЫ\04.2.09-ТЕХНИЧЕСКАЯ_ДОКУМЕНТАЦИЯ\М2\7. ВОР\2 Этап\2. КЖ\"/>
    </mc:Choice>
  </mc:AlternateContent>
  <xr:revisionPtr revIDLastSave="0" documentId="13_ncr:1_{2B9D357D-06E2-42FE-BEE0-A71435773CE4}" xr6:coauthVersionLast="47" xr6:coauthVersionMax="47" xr10:uidLastSave="{00000000-0000-0000-0000-000000000000}"/>
  <bookViews>
    <workbookView xWindow="0" yWindow="0" windowWidth="24390" windowHeight="15600" xr2:uid="{00000000-000D-0000-FFFF-FFFF00000000}"/>
  </bookViews>
  <sheets>
    <sheet name="Жб конструкции" sheetId="3" r:id="rId1"/>
  </sheets>
  <definedNames>
    <definedName name="_xlnm.Print_Area" localSheetId="0">'Жб конструкции'!$A$1:$L$119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9" i="3" l="1"/>
  <c r="I79" i="3" s="1"/>
  <c r="J98" i="3"/>
  <c r="I98" i="3"/>
  <c r="H98" i="3"/>
  <c r="K98" i="3" s="1"/>
  <c r="E81" i="3"/>
  <c r="E78" i="3"/>
  <c r="E77" i="3"/>
  <c r="E76" i="3"/>
  <c r="E75" i="3"/>
  <c r="E74" i="3"/>
  <c r="E73" i="3"/>
  <c r="E72" i="3"/>
  <c r="E71" i="3"/>
  <c r="E70" i="3"/>
  <c r="I70" i="3" s="1"/>
  <c r="E65" i="3"/>
  <c r="E64" i="3"/>
  <c r="I64" i="3" s="1"/>
  <c r="E54" i="3"/>
  <c r="E52" i="3"/>
  <c r="E51" i="3"/>
  <c r="E50" i="3"/>
  <c r="I50" i="3" s="1"/>
  <c r="E49" i="3"/>
  <c r="E48" i="3"/>
  <c r="E47" i="3"/>
  <c r="I47" i="3" s="1"/>
  <c r="E46" i="3"/>
  <c r="E45" i="3"/>
  <c r="I45" i="3" s="1"/>
  <c r="E44" i="3"/>
  <c r="J111" i="3"/>
  <c r="I111" i="3"/>
  <c r="H111" i="3"/>
  <c r="K111" i="3" s="1"/>
  <c r="J110" i="3"/>
  <c r="I110" i="3"/>
  <c r="H110" i="3"/>
  <c r="K110" i="3" s="1"/>
  <c r="J109" i="3"/>
  <c r="I109" i="3"/>
  <c r="H109" i="3"/>
  <c r="K109" i="3" s="1"/>
  <c r="J108" i="3"/>
  <c r="I108" i="3"/>
  <c r="H108" i="3"/>
  <c r="K108" i="3" s="1"/>
  <c r="J107" i="3"/>
  <c r="I107" i="3"/>
  <c r="H107" i="3"/>
  <c r="K107" i="3" s="1"/>
  <c r="J106" i="3"/>
  <c r="I106" i="3"/>
  <c r="H106" i="3"/>
  <c r="K106" i="3" s="1"/>
  <c r="J105" i="3"/>
  <c r="I105" i="3"/>
  <c r="H105" i="3"/>
  <c r="K105" i="3" s="1"/>
  <c r="J104" i="3"/>
  <c r="I104" i="3"/>
  <c r="H104" i="3"/>
  <c r="K104" i="3" s="1"/>
  <c r="J103" i="3"/>
  <c r="I103" i="3"/>
  <c r="H103" i="3"/>
  <c r="K103" i="3" s="1"/>
  <c r="J102" i="3"/>
  <c r="I102" i="3"/>
  <c r="H102" i="3"/>
  <c r="K102" i="3" s="1"/>
  <c r="J101" i="3"/>
  <c r="I101" i="3"/>
  <c r="H101" i="3"/>
  <c r="K101" i="3" s="1"/>
  <c r="J100" i="3"/>
  <c r="I100" i="3"/>
  <c r="H100" i="3"/>
  <c r="K100" i="3" s="1"/>
  <c r="J99" i="3"/>
  <c r="I99" i="3"/>
  <c r="H99" i="3"/>
  <c r="K99" i="3" s="1"/>
  <c r="I112" i="3"/>
  <c r="J97" i="3"/>
  <c r="I97" i="3"/>
  <c r="H97" i="3"/>
  <c r="K97" i="3" s="1"/>
  <c r="J96" i="3"/>
  <c r="I96" i="3"/>
  <c r="H96" i="3"/>
  <c r="K96" i="3" s="1"/>
  <c r="J95" i="3"/>
  <c r="I95" i="3"/>
  <c r="H95" i="3"/>
  <c r="K95" i="3" s="1"/>
  <c r="J94" i="3"/>
  <c r="I94" i="3"/>
  <c r="H94" i="3"/>
  <c r="K94" i="3" s="1"/>
  <c r="J93" i="3"/>
  <c r="I93" i="3"/>
  <c r="H93" i="3"/>
  <c r="K93" i="3" s="1"/>
  <c r="J92" i="3"/>
  <c r="I92" i="3"/>
  <c r="H92" i="3"/>
  <c r="K92" i="3" s="1"/>
  <c r="J91" i="3"/>
  <c r="I91" i="3"/>
  <c r="H91" i="3"/>
  <c r="K91" i="3" s="1"/>
  <c r="J90" i="3"/>
  <c r="I90" i="3"/>
  <c r="H90" i="3"/>
  <c r="K90" i="3" s="1"/>
  <c r="J89" i="3"/>
  <c r="I89" i="3"/>
  <c r="H89" i="3"/>
  <c r="K89" i="3" s="1"/>
  <c r="J88" i="3"/>
  <c r="I88" i="3"/>
  <c r="H88" i="3"/>
  <c r="K88" i="3" s="1"/>
  <c r="J87" i="3"/>
  <c r="I87" i="3"/>
  <c r="H87" i="3"/>
  <c r="K87" i="3" s="1"/>
  <c r="J86" i="3"/>
  <c r="I86" i="3"/>
  <c r="H86" i="3"/>
  <c r="K86" i="3" s="1"/>
  <c r="H81" i="3"/>
  <c r="J80" i="3"/>
  <c r="I80" i="3"/>
  <c r="H80" i="3"/>
  <c r="K80" i="3" s="1"/>
  <c r="J79" i="3"/>
  <c r="H79" i="3"/>
  <c r="K79" i="3" s="1"/>
  <c r="H78" i="3"/>
  <c r="H77" i="3"/>
  <c r="H76" i="3"/>
  <c r="H75" i="3"/>
  <c r="H74" i="3"/>
  <c r="H73" i="3"/>
  <c r="H72" i="3"/>
  <c r="H71" i="3"/>
  <c r="J70" i="3"/>
  <c r="H70" i="3"/>
  <c r="H65" i="3"/>
  <c r="J64" i="3"/>
  <c r="H64" i="3"/>
  <c r="K64" i="3" s="1"/>
  <c r="J63" i="3"/>
  <c r="I63" i="3"/>
  <c r="H63" i="3"/>
  <c r="K63" i="3" s="1"/>
  <c r="J62" i="3"/>
  <c r="I62" i="3"/>
  <c r="H62" i="3"/>
  <c r="K62" i="3" s="1"/>
  <c r="J61" i="3"/>
  <c r="I61" i="3"/>
  <c r="H61" i="3"/>
  <c r="K61" i="3" s="1"/>
  <c r="J60" i="3"/>
  <c r="I60" i="3"/>
  <c r="H60" i="3"/>
  <c r="K60" i="3" s="1"/>
  <c r="J59" i="3"/>
  <c r="I59" i="3"/>
  <c r="H59" i="3"/>
  <c r="K59" i="3" s="1"/>
  <c r="J58" i="3"/>
  <c r="I58" i="3"/>
  <c r="H58" i="3"/>
  <c r="K58" i="3" s="1"/>
  <c r="J57" i="3"/>
  <c r="I57" i="3"/>
  <c r="H57" i="3"/>
  <c r="K57" i="3" s="1"/>
  <c r="J56" i="3"/>
  <c r="I56" i="3"/>
  <c r="H56" i="3"/>
  <c r="K56" i="3" s="1"/>
  <c r="J55" i="3"/>
  <c r="I55" i="3"/>
  <c r="H55" i="3"/>
  <c r="K55" i="3" s="1"/>
  <c r="J54" i="3"/>
  <c r="I54" i="3"/>
  <c r="H54" i="3"/>
  <c r="K54" i="3" s="1"/>
  <c r="J53" i="3"/>
  <c r="I53" i="3"/>
  <c r="H53" i="3"/>
  <c r="K53" i="3" s="1"/>
  <c r="J52" i="3"/>
  <c r="I52" i="3"/>
  <c r="H52" i="3"/>
  <c r="K52" i="3" s="1"/>
  <c r="J51" i="3"/>
  <c r="I51" i="3"/>
  <c r="H51" i="3"/>
  <c r="K51" i="3" s="1"/>
  <c r="J50" i="3"/>
  <c r="H50" i="3"/>
  <c r="K50" i="3" s="1"/>
  <c r="J49" i="3"/>
  <c r="I49" i="3"/>
  <c r="H49" i="3"/>
  <c r="K49" i="3" s="1"/>
  <c r="J48" i="3"/>
  <c r="I48" i="3"/>
  <c r="H48" i="3"/>
  <c r="K48" i="3" s="1"/>
  <c r="J47" i="3"/>
  <c r="H47" i="3"/>
  <c r="K47" i="3" s="1"/>
  <c r="J46" i="3"/>
  <c r="I46" i="3"/>
  <c r="H46" i="3"/>
  <c r="K46" i="3" s="1"/>
  <c r="J45" i="3"/>
  <c r="H45" i="3"/>
  <c r="K45" i="3" s="1"/>
  <c r="J44" i="3"/>
  <c r="I44" i="3"/>
  <c r="H44" i="3"/>
  <c r="K44" i="3" s="1"/>
  <c r="H39" i="3"/>
  <c r="J38" i="3"/>
  <c r="I38" i="3"/>
  <c r="H38" i="3"/>
  <c r="K38" i="3" s="1"/>
  <c r="H37" i="3"/>
  <c r="H36" i="3"/>
  <c r="H35" i="3"/>
  <c r="H34" i="3"/>
  <c r="H33" i="3"/>
  <c r="H32" i="3"/>
  <c r="H31" i="3"/>
  <c r="H30" i="3"/>
  <c r="H29" i="3"/>
  <c r="H28" i="3"/>
  <c r="H27" i="3"/>
  <c r="H26" i="3"/>
  <c r="J25" i="3"/>
  <c r="I25" i="3"/>
  <c r="H25" i="3"/>
  <c r="K25" i="3" s="1"/>
  <c r="H24" i="3"/>
  <c r="J23" i="3"/>
  <c r="I23" i="3"/>
  <c r="H23" i="3"/>
  <c r="K23" i="3" s="1"/>
  <c r="J22" i="3"/>
  <c r="I22" i="3"/>
  <c r="H22" i="3"/>
  <c r="K22" i="3" s="1"/>
  <c r="E39" i="3"/>
  <c r="I39" i="3" s="1"/>
  <c r="E37" i="3"/>
  <c r="J37" i="3" s="1"/>
  <c r="E35" i="3"/>
  <c r="J35" i="3" s="1"/>
  <c r="E36" i="3"/>
  <c r="J36" i="3" s="1"/>
  <c r="E34" i="3"/>
  <c r="I34" i="3" s="1"/>
  <c r="E33" i="3"/>
  <c r="J33" i="3" s="1"/>
  <c r="E32" i="3"/>
  <c r="I32" i="3" s="1"/>
  <c r="E31" i="3"/>
  <c r="J31" i="3" s="1"/>
  <c r="E30" i="3"/>
  <c r="I30" i="3" s="1"/>
  <c r="E29" i="3"/>
  <c r="J29" i="3" s="1"/>
  <c r="E28" i="3"/>
  <c r="I28" i="3" s="1"/>
  <c r="E27" i="3"/>
  <c r="J27" i="3" s="1"/>
  <c r="E26" i="3"/>
  <c r="I26" i="3" s="1"/>
  <c r="E24" i="3"/>
  <c r="I24" i="3" s="1"/>
  <c r="K70" i="3" l="1"/>
  <c r="K24" i="3"/>
  <c r="J24" i="3"/>
  <c r="K26" i="3"/>
  <c r="J26" i="3"/>
  <c r="I27" i="3"/>
  <c r="K28" i="3"/>
  <c r="J28" i="3"/>
  <c r="I29" i="3"/>
  <c r="K30" i="3"/>
  <c r="J30" i="3"/>
  <c r="I31" i="3"/>
  <c r="K32" i="3"/>
  <c r="J32" i="3"/>
  <c r="I33" i="3"/>
  <c r="K34" i="3"/>
  <c r="J34" i="3"/>
  <c r="I35" i="3"/>
  <c r="K35" i="3"/>
  <c r="I36" i="3"/>
  <c r="K36" i="3"/>
  <c r="I37" i="3"/>
  <c r="K37" i="3"/>
  <c r="K39" i="3"/>
  <c r="J39" i="3"/>
  <c r="K27" i="3"/>
  <c r="K29" i="3"/>
  <c r="K31" i="3"/>
  <c r="K33" i="3"/>
  <c r="I40" i="3" l="1"/>
  <c r="J112" i="3" l="1"/>
  <c r="I113" i="3"/>
  <c r="I114" i="3" s="1"/>
  <c r="I71" i="3" l="1"/>
  <c r="J71" i="3"/>
  <c r="K71" i="3"/>
  <c r="I73" i="3"/>
  <c r="J73" i="3"/>
  <c r="K73" i="3"/>
  <c r="I75" i="3"/>
  <c r="J75" i="3"/>
  <c r="K75" i="3"/>
  <c r="I77" i="3"/>
  <c r="J77" i="3"/>
  <c r="K77" i="3"/>
  <c r="I81" i="3"/>
  <c r="J81" i="3"/>
  <c r="K81" i="3"/>
  <c r="J72" i="3"/>
  <c r="I72" i="3"/>
  <c r="K72" i="3"/>
  <c r="J74" i="3"/>
  <c r="I74" i="3"/>
  <c r="K74" i="3"/>
  <c r="J76" i="3"/>
  <c r="I76" i="3"/>
  <c r="K76" i="3"/>
  <c r="J78" i="3"/>
  <c r="I78" i="3"/>
  <c r="K78" i="3"/>
  <c r="I65" i="3"/>
  <c r="I66" i="3" s="1"/>
  <c r="I67" i="3" s="1"/>
  <c r="J65" i="3"/>
  <c r="J66" i="3" s="1"/>
  <c r="K65" i="3"/>
  <c r="K66" i="3" s="1"/>
  <c r="K112" i="3"/>
  <c r="J113" i="3"/>
  <c r="J114" i="3" s="1"/>
  <c r="K113" i="3" l="1"/>
  <c r="K114" i="3" s="1"/>
  <c r="K67" i="3"/>
  <c r="K68" i="3"/>
  <c r="J67" i="3"/>
  <c r="J68" i="3"/>
  <c r="J82" i="3"/>
  <c r="J115" i="3" s="1"/>
  <c r="J116" i="3" l="1"/>
  <c r="J117" i="3"/>
  <c r="J118" i="3" s="1"/>
  <c r="J119" i="3" s="1"/>
  <c r="K82" i="3"/>
  <c r="K115" i="3" s="1"/>
  <c r="K116" i="3" s="1"/>
  <c r="K117" i="3" s="1"/>
  <c r="K118" i="3" s="1"/>
  <c r="K119" i="3" s="1"/>
  <c r="J17" i="3" s="1"/>
  <c r="I82" i="3"/>
  <c r="I115" i="3" s="1"/>
  <c r="I116" i="3" s="1"/>
  <c r="I117" i="3" s="1"/>
  <c r="I68" i="3"/>
  <c r="I118" i="3" l="1"/>
  <c r="I119" i="3"/>
  <c r="K40" i="3"/>
  <c r="J40" i="3"/>
  <c r="J83" i="3" l="1"/>
  <c r="I83" i="3"/>
  <c r="I84" i="3" l="1"/>
  <c r="J84" i="3"/>
  <c r="K83" i="3"/>
  <c r="K84" i="3" l="1"/>
  <c r="I41" i="3"/>
  <c r="J41" i="3"/>
  <c r="J42" i="3" l="1"/>
  <c r="I42" i="3"/>
  <c r="K41" i="3"/>
  <c r="K42" i="3" l="1"/>
</calcChain>
</file>

<file path=xl/sharedStrings.xml><?xml version="1.0" encoding="utf-8"?>
<sst xmlns="http://schemas.openxmlformats.org/spreadsheetml/2006/main" count="340" uniqueCount="239">
  <si>
    <t>ТЕХНИКО-КОММЕРЧЕСКОЕ ПРЕДЛОЖЕНИЕ (ТКП)</t>
  </si>
  <si>
    <t>Номер п/п</t>
  </si>
  <si>
    <t>Наименование затрат</t>
  </si>
  <si>
    <t>Примечание</t>
  </si>
  <si>
    <t>Ед. изм.</t>
  </si>
  <si>
    <t>Коэф.расхода</t>
  </si>
  <si>
    <t>Материалы/
оборудование</t>
  </si>
  <si>
    <t>СМР, ПНР</t>
  </si>
  <si>
    <t>Квалификационная и контактная информация</t>
  </si>
  <si>
    <t>Гарантийный срок 5 лет</t>
  </si>
  <si>
    <t>Информация о посещении объекта (были/не были), вопросы по результатам посещения</t>
  </si>
  <si>
    <t>были/не были
да/нет</t>
  </si>
  <si>
    <t>Виды работ, планируемые к выполнению субподрядными организациями</t>
  </si>
  <si>
    <t>вид работ-наименование</t>
  </si>
  <si>
    <t>Готовность подписать договор в редакции Заказчика</t>
  </si>
  <si>
    <t>да/нет</t>
  </si>
  <si>
    <t>Наличие СРО</t>
  </si>
  <si>
    <t>объект/заказчик/год</t>
  </si>
  <si>
    <t>Дата регистрации компании</t>
  </si>
  <si>
    <t>дд/мм/гг</t>
  </si>
  <si>
    <t>Сайт компании</t>
  </si>
  <si>
    <t>ссылка</t>
  </si>
  <si>
    <t>Генеральный директор : Ф.И.О. полностью, тел., e-mail</t>
  </si>
  <si>
    <t>Контактное лицо: Ф.И.О. полностью, тел., e-mail</t>
  </si>
  <si>
    <t>Примечание к ТКП претендента</t>
  </si>
  <si>
    <t>Наименование организации, ИНН</t>
  </si>
  <si>
    <t>Кол-во</t>
  </si>
  <si>
    <t>обязательное требование банка</t>
  </si>
  <si>
    <t>Готовность выполнить часть комплекса</t>
  </si>
  <si>
    <t>Количество и технические характеристики планируемой для выполнения работ техники</t>
  </si>
  <si>
    <t>м3</t>
  </si>
  <si>
    <t>Всего по разделу 1</t>
  </si>
  <si>
    <t>НДС 20%</t>
  </si>
  <si>
    <t>Всего с НДС по Разделу 1:</t>
  </si>
  <si>
    <t>Всего по разделу 2</t>
  </si>
  <si>
    <t>Всего с НДС по Разделу 2:</t>
  </si>
  <si>
    <t>Всего по разделу 3</t>
  </si>
  <si>
    <t>Всего с НДС по Разделу 3:</t>
  </si>
  <si>
    <t xml:space="preserve">Требования к выполнению Работ в соответствии с настоящим Приложением: </t>
  </si>
  <si>
    <t>(наименование организации)</t>
  </si>
  <si>
    <t>(должность)</t>
  </si>
  <si>
    <t>(подпись)                                                                       (Фамилия И.О.)</t>
  </si>
  <si>
    <t>М.П.</t>
  </si>
  <si>
    <t xml:space="preserve">Сметная стоимость </t>
  </si>
  <si>
    <t>руб. с НДС</t>
  </si>
  <si>
    <t>"_____" ________________________2024г.</t>
  </si>
  <si>
    <t>Предоставление банковской гарантии на всю сумму аванса</t>
  </si>
  <si>
    <t xml:space="preserve">
1. Стоимость СМР учитывает затраты на вспомогательные и сопутствующие материалы и работы, затраты на устройство площадок под складирование и перевалочных баз для материалов; на мобилизацию, аренду и эксплуатацию всех необходимых машин, механизмов, оборудования и инструментов (в том числе кранов и грузовых подъемников);подъем материалов и разноска по этажам, в т.ч. материалов и оборудования поставки Заказчика; выполнение сопутствующих работ; устройство подъездных путей, эксплуатацию мойки колес, бытовые помещения, биотуалеты, освещение зоны производства работ, установку предупредительных знаков, охрану ;оплата испытаний и замеров, необходимых для производства, подтверждения качества и сдачи результатов работ, подготовка и передача Заказчику результатов таких испытаний; сохранение результата работ до момента окончательной приёмки Заказчиком; подготовку и согласование ППР, подготовку и передачу Заказчику/Генеральному Подрядчику полного комплекта исполнительной и технической документации, оформленной надлежащим образом и подписанной у заинтересованных лиц, а так же иной документации, согласно строительных норм; мероприятия, необходимые для комплексной сдачи работ; Комплексная сдача работ (предъявление результата работ Генеральному Подрядчику/Подрядчикам, выполняющим последующие виды работ на предоставленном фронте работ); на обеспечение необходимых мероприятий по охране труда, промышленной безопасности, технике безопасности, пожарной безопасности, электробезопасности, по охране окружающей среды, зеленых насаждений, земли и водных ресурсов; а так же накладные расходы, прибыль организации, налоги и иные издержки Подрядчика.
Стоимость материалов учитывает стоимость всех основных материалов с учетом доставки на Объект. Генеральный Подрядчик вправе указать Подрядчику поставщика  материалов (для обеспечения строительства полностью или частично). В таком случае Подрядчик обязан заключить договор на поставку Материалов с Поставщиком, указанным Генеральным Подрядчиком с соответствующей корректировкой общей стоимости.          
2.  Стоимость  СМР на период производства работ является фиксированной.      
3.  Нормы расхода являются фиксированными и изменению не подлежат. Расход материала сверх норм необходимо учесть в СМР. </t>
  </si>
  <si>
    <t>Цена, руб. без НДС</t>
  </si>
  <si>
    <t>Стоимость, руб. без НДС</t>
  </si>
  <si>
    <t>Общая стоимость,
руб. без НДС</t>
  </si>
  <si>
    <t>Устройство бетонной подготовки</t>
  </si>
  <si>
    <t>Бетон В7,5</t>
  </si>
  <si>
    <t>на объекте: ЖК «Новая Ливадия», «Жилой комплекс», расположенный на земельном участке с кадастровым номером 90:25:000000:2825. Этап 2» по адресу: Республика Крым, город Ялта, поселок городского типа Виноградное, улица Объездная дорога, земельный участок 6.</t>
  </si>
  <si>
    <t>Доработка грунта вручную / с погрузкой в автосамосвал, вывозом и приемом в собственность подрядчиком.</t>
  </si>
  <si>
    <t>Щебень фр. 10-20 мм</t>
  </si>
  <si>
    <t xml:space="preserve">Устройство щебеночного основания </t>
  </si>
  <si>
    <t>кг</t>
  </si>
  <si>
    <t xml:space="preserve">Арматура А500С Ø12  </t>
  </si>
  <si>
    <t>Арматура А500С Ø16</t>
  </si>
  <si>
    <t xml:space="preserve">Арматура А500С Ø20 </t>
  </si>
  <si>
    <t>Арматура А500С Ø25</t>
  </si>
  <si>
    <t>Арматура А500С Ø28</t>
  </si>
  <si>
    <t>Арматура А500С Ø32</t>
  </si>
  <si>
    <t>Арматура А500С Ø36</t>
  </si>
  <si>
    <t>Арматура А500С Ø8</t>
  </si>
  <si>
    <t>Бетонирование фундаментной плиты</t>
  </si>
  <si>
    <t>Бетон В30W12F150</t>
  </si>
  <si>
    <t>Армирование фундаментной плиты с изготовлением каркасов</t>
  </si>
  <si>
    <t>Минеральная вата ПЖ-120</t>
  </si>
  <si>
    <t xml:space="preserve">Арматура А500С Ø10  </t>
  </si>
  <si>
    <t xml:space="preserve">1. Устройство фундаментной плиты </t>
  </si>
  <si>
    <t>2. Вертикальные конструкции на отм. -6,200</t>
  </si>
  <si>
    <t>Армирование вертикальных конструкций на муфтовых соединениях</t>
  </si>
  <si>
    <t>шт</t>
  </si>
  <si>
    <t>Опресованная муфта М16</t>
  </si>
  <si>
    <t>Опресованная муфта М25</t>
  </si>
  <si>
    <t>Опресованная муфта М28</t>
  </si>
  <si>
    <t>Опресованная муфта М32</t>
  </si>
  <si>
    <t>Опресованная муфта М36</t>
  </si>
  <si>
    <t>Бетон В30</t>
  </si>
  <si>
    <t>3. Устройство перекрытия на отм. -1,550</t>
  </si>
  <si>
    <t xml:space="preserve">Сетка 3Вр-1-50 </t>
  </si>
  <si>
    <t>Армирование перекрытия с устройством деформационного шва</t>
  </si>
  <si>
    <t>Бетонирование перекрытия</t>
  </si>
  <si>
    <t>Бетон В40</t>
  </si>
  <si>
    <t>Наименование организации</t>
  </si>
  <si>
    <t>ИНН</t>
  </si>
  <si>
    <t>Система налогообложения</t>
  </si>
  <si>
    <t>Количество задействованных рабочих на данном Проекте</t>
  </si>
  <si>
    <t>Количество задействованных ИТР на данном Проекте</t>
  </si>
  <si>
    <t>в т.ч. не требуется оформление патентов/требуется оформление патентов</t>
  </si>
  <si>
    <t>Условия авансирования</t>
  </si>
  <si>
    <t>10% от стоимости договора при отсутствии банковской гарантии</t>
  </si>
  <si>
    <t>да, если аванс более 10% от стоимости договора</t>
  </si>
  <si>
    <t>Обязательства подрядчика по срокам выполнения работ</t>
  </si>
  <si>
    <t>Дата возможной мобилизации на объекте</t>
  </si>
  <si>
    <t>Готовность приступить к работе под гарантийное письмо</t>
  </si>
  <si>
    <t>Выручка за предыдущий год</t>
  </si>
  <si>
    <t>сумма</t>
  </si>
  <si>
    <t>Оформление страхования риска</t>
  </si>
  <si>
    <t>1.1</t>
  </si>
  <si>
    <t>1.2</t>
  </si>
  <si>
    <t>1.3</t>
  </si>
  <si>
    <t>1.4</t>
  </si>
  <si>
    <t>1.6</t>
  </si>
  <si>
    <t>1.2.1</t>
  </si>
  <si>
    <t>1.3.1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</si>
  <si>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</si>
  <si>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</si>
  <si>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</si>
  <si>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</si>
  <si>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</si>
  <si>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</si>
  <si>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</si>
  <si>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</si>
  <si>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</si>
  <si>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1.6.1</t>
  </si>
  <si>
    <t>2.1</t>
  </si>
  <si>
    <t>2.2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</si>
  <si>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</si>
  <si>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</si>
  <si>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</si>
  <si>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</si>
  <si>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</si>
  <si>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</si>
  <si>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</si>
  <si>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</si>
  <si>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</si>
  <si>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</si>
  <si>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</si>
  <si>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</si>
  <si>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</si>
  <si>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</si>
  <si>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2.1.17</t>
  </si>
  <si>
    <t>2.1.18</t>
  </si>
  <si>
    <t>2.1.19</t>
  </si>
  <si>
    <t>2.1.20</t>
  </si>
  <si>
    <t>2.2.1</t>
  </si>
  <si>
    <t>3.1</t>
  </si>
  <si>
    <t>3.2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</si>
  <si>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</si>
  <si>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</si>
  <si>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</si>
  <si>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</si>
  <si>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</si>
  <si>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</si>
  <si>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</si>
  <si>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</si>
  <si>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3.2.2</t>
  </si>
  <si>
    <t>1.4.10</t>
  </si>
  <si>
    <t>Трубы стальные бесшовные горячедеформированные 30х5  С245</t>
  </si>
  <si>
    <t>Трубы стальные бесшовные горячедеформированные 45х8 С245</t>
  </si>
  <si>
    <t>Трубы стальные бесшовные горячедеформированные 54х11 С245</t>
  </si>
  <si>
    <t>Трубы стальные бесшовные горячедеформированные 57х10 С245</t>
  </si>
  <si>
    <t>Трубы стальные бесшовные горячедеформированные 63,5х11 С245</t>
  </si>
  <si>
    <t>2.2.2</t>
  </si>
  <si>
    <t>Железобетонные конструкции Стилобат 1.3</t>
  </si>
  <si>
    <t>3.1.9</t>
  </si>
  <si>
    <t xml:space="preserve">Бетонирование вертикальных конструкций  </t>
  </si>
  <si>
    <t>Шифры проектов:  234-С1.3-КЖ-01 рев. С "Стилобат 1.3. Фундаментная плита", 234-С1.3-КЖ-02 рев. В "Стилобат 1.3. Вертикальные конструкции на отм. -6,200",  234-С1.3-КЖ-03 рев. В "Стилобат 1.3. Перекрытие на отм. -1,550"</t>
  </si>
  <si>
    <t>заземление не учтено</t>
  </si>
  <si>
    <t>ОСНО/УСНО</t>
  </si>
  <si>
    <t>Технико-коммерческое предложение полностью соответствует Техническому заданию Заказчика</t>
  </si>
  <si>
    <t>да /нет (если нет, перечислить отклонения)</t>
  </si>
  <si>
    <t>да /нет</t>
  </si>
  <si>
    <t>да (1/3; 2/3) /нет</t>
  </si>
  <si>
    <t>Гарантийное удержание в размере 5 % (пять) процентов. (Возврат 4% в течение 1 месяца с даты окончания полного комплекса работ по ТКП; оставшегося 1%- по истечению 1 года с даты ввода Объекта в эксплуатацию)</t>
  </si>
  <si>
    <t>Готовность открытия расчетного счета в ООО КБ «РостФинанс» при стоимости работ по договору от 15 до  100 млн.руб.</t>
  </si>
  <si>
    <t>обязательное условие Заказчика</t>
  </si>
  <si>
    <t>Готовность открытия расчетного счета в ПАО "МОСКОВСКИЙ КРЕДИТНЫЙ БАНК", при стоимости работ по договору от 100 млн.руб.</t>
  </si>
  <si>
    <t>Наличие опыта по данному виду работ (перечень объектов с указанием объемов или стоимостей)</t>
  </si>
  <si>
    <t>Должность</t>
  </si>
  <si>
    <t>подпись и печать</t>
  </si>
  <si>
    <t>ФИО</t>
  </si>
  <si>
    <t xml:space="preserve">4. Устройство гидроизоляции </t>
  </si>
  <si>
    <t>4.1</t>
  </si>
  <si>
    <t>Устройство гидрошпонок и деформационных швов</t>
  </si>
  <si>
    <t>м</t>
  </si>
  <si>
    <t>4.1.1</t>
  </si>
  <si>
    <t>Аквастоп Д3-140/40-4/30 (ПВХ)</t>
  </si>
  <si>
    <t>4.1.2</t>
  </si>
  <si>
    <t>Аквастоп Д0-400/50-6/30 (ПВХ)</t>
  </si>
  <si>
    <t>4.1.3</t>
  </si>
  <si>
    <t>Аквастоп ХО-320-6/25 (ПВХ)</t>
  </si>
  <si>
    <t>4.1.4</t>
  </si>
  <si>
    <t>Аквастоп ХОМ-200-3/20 (ПВХ)</t>
  </si>
  <si>
    <t>4.1.5</t>
  </si>
  <si>
    <t>Техноэласт флекс</t>
  </si>
  <si>
    <t>м2</t>
  </si>
  <si>
    <t>4.1.6</t>
  </si>
  <si>
    <t>Бетонитовый набухающий профиль Аквастоп ПНБ 25х15 Люкс</t>
  </si>
  <si>
    <t>4.1.7</t>
  </si>
  <si>
    <t>Гернитовый шнур ПРП-40.К-45.300</t>
  </si>
  <si>
    <t>4.1.8</t>
  </si>
  <si>
    <t>Геотекстиль иглопробивной 50 г/м2</t>
  </si>
  <si>
    <t>4.2</t>
  </si>
  <si>
    <t>Устройство обмазочной гидроизоляции</t>
  </si>
  <si>
    <t>4.2.1</t>
  </si>
  <si>
    <t>Битумно-полимерная мастика Технониколь №23</t>
  </si>
  <si>
    <t>4.2.2</t>
  </si>
  <si>
    <t>Битумный праймер Технониколь №01</t>
  </si>
  <si>
    <t>4.2.3</t>
  </si>
  <si>
    <t xml:space="preserve">Устройство оклеечной гидроизоляции </t>
  </si>
  <si>
    <t>4.2.4</t>
  </si>
  <si>
    <t>4.3</t>
  </si>
  <si>
    <t>Устройство защитной гидроизоляции</t>
  </si>
  <si>
    <t>4.3.1</t>
  </si>
  <si>
    <t>Полиэтиленовая пленка Технониколь 200 мкм</t>
  </si>
  <si>
    <t>4.3.2</t>
  </si>
  <si>
    <t>Геотекстиль полотно 500 гр/м2</t>
  </si>
  <si>
    <t>4.3.3</t>
  </si>
  <si>
    <t xml:space="preserve">Мембрана LOGICROOF Tape PVC-B </t>
  </si>
  <si>
    <t>4.3.4</t>
  </si>
  <si>
    <t xml:space="preserve">Переходная лента LOGICROOF Tape PVC-B </t>
  </si>
  <si>
    <t>4.3.5</t>
  </si>
  <si>
    <t>Защитная мембрана Planter standart</t>
  </si>
  <si>
    <t>4.4</t>
  </si>
  <si>
    <t>Устройство галтели</t>
  </si>
  <si>
    <t>4.4.1</t>
  </si>
  <si>
    <t>Цементно-песчаный раствор М150</t>
  </si>
  <si>
    <t>4.5</t>
  </si>
  <si>
    <t>Устройство защитного слоя</t>
  </si>
  <si>
    <t>4.5.1</t>
  </si>
  <si>
    <t>ЦПС М150</t>
  </si>
  <si>
    <t>4.6</t>
  </si>
  <si>
    <t xml:space="preserve">Устройство теплоизоляции </t>
  </si>
  <si>
    <t>4.6.1</t>
  </si>
  <si>
    <t xml:space="preserve">Экструдированный пенополистирол </t>
  </si>
  <si>
    <t>Всего по разделу 4</t>
  </si>
  <si>
    <t>Всего с НДС по Разделу 4:</t>
  </si>
  <si>
    <t>Непредвиденные расходы 2%</t>
  </si>
  <si>
    <t>ИТОГО</t>
  </si>
  <si>
    <t>тн</t>
  </si>
  <si>
    <t>ВСЕГО по разделам:</t>
  </si>
  <si>
    <t>ВСЕГО с непредвиденными  расходами 2%:</t>
  </si>
  <si>
    <t>НДС 20%:</t>
  </si>
  <si>
    <t>ВСЕГО с НДС за полный комплекс работ:</t>
  </si>
  <si>
    <t>Оклеечная гидроизоляция Техноэласт Фундамент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</si>
</sst>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00"/>
    <numFmt numFmtId="165" formatCode="#,##0.0"/>
    <numFmt numFmtId="166" formatCode="_-* #,##0.00\ _₽_-;\-* #,##0.00\ _₽_-;_-* &quot;-&quot;??\ _₽_-;_-@_-"/>
  </numFmts>
  <fonts count="35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b/>
      <sz val="24"/>
      <color rgb="FFFFFFFF"/>
      <name val="Times New Roman"/>
      <family val="1"/>
      <charset val="204"/>
    </font>
    <font>
      <sz val="22"/>
      <color rgb="FF000000"/>
      <name val="Calibri"/>
      <family val="2"/>
      <charset val="204"/>
    </font>
    <font>
      <b/>
      <sz val="22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name val="Calibri"/>
      <family val="2"/>
      <charset val="204"/>
    </font>
    <font>
      <sz val="24"/>
      <color rgb="FF000000"/>
      <name val="Calibri"/>
      <family val="2"/>
      <charset val="204"/>
    </font>
    <font>
      <sz val="24"/>
      <color rgb="FF2F5487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  <font>
      <sz val="2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i/>
      <sz val="2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24"/>
      <name val="Calibri"/>
      <family val="2"/>
      <charset val="204"/>
    </font>
    <font>
      <sz val="24"/>
      <name val="Times New Roman"/>
      <family val="1"/>
      <charset val="204"/>
    </font>
    <font>
      <sz val="11"/>
      <name val="Calibri"/>
      <family val="2"/>
      <charset val="204"/>
    </font>
    <font>
      <sz val="22"/>
      <color theme="1"/>
      <name val="Arial Narrow"/>
      <family val="2"/>
      <charset val="204"/>
    </font>
    <font>
      <b/>
      <sz val="22"/>
      <color theme="1"/>
      <name val="Arial Narrow"/>
      <family val="2"/>
      <charset val="204"/>
    </font>
    <font>
      <b/>
      <sz val="22"/>
      <name val="Arial"/>
      <family val="2"/>
      <charset val="204"/>
    </font>
    <font>
      <b/>
      <sz val="22"/>
      <color theme="1"/>
      <name val="Arial"/>
      <family val="2"/>
      <charset val="204"/>
    </font>
    <font>
      <sz val="22"/>
      <color theme="1"/>
      <name val="Arial"/>
      <family val="2"/>
      <charset val="204"/>
    </font>
    <font>
      <sz val="22"/>
      <name val="Arial"/>
      <family val="2"/>
      <charset val="204"/>
    </font>
    <font>
      <sz val="10"/>
      <color theme="1"/>
      <name val="Arial"/>
      <family val="2"/>
      <charset val="204"/>
    </font>
    <font>
      <sz val="1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8"/>
      <name val="Calibri"/>
      <family val="2"/>
      <charset val="204"/>
    </font>
    <font>
      <sz val="10"/>
      <name val="Arial Narrow"/>
      <family val="2"/>
      <charset val="204"/>
    </font>
    <font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DBE6F1"/>
        <bgColor rgb="FF000000"/>
      </patternFill>
    </fill>
    <fill>
      <patternFill patternType="solid">
        <fgColor rgb="FFD9D9D8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79998168889431442"/>
        <bgColor indexed="64"/>
      </patternFill>
    </fill>
  </fills>
  <borders count="7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2" fillId="0" borderId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1" fillId="0" borderId="0"/>
  </cellStyleXfs>
  <cellXfs count="231">
    <xf numFmtId="0" fontId="0" fillId="0" borderId="0" xfId="0"/>
    <xf numFmtId="0" fontId="5" fillId="0" borderId="18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4" fontId="5" fillId="0" borderId="31" xfId="0" applyNumberFormat="1" applyFont="1" applyBorder="1" applyAlignment="1">
      <alignment horizontal="center" vertical="center" wrapText="1"/>
    </xf>
    <xf numFmtId="4" fontId="5" fillId="0" borderId="32" xfId="0" applyNumberFormat="1" applyFon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4" fontId="5" fillId="0" borderId="3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32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center"/>
    </xf>
    <xf numFmtId="4" fontId="4" fillId="0" borderId="32" xfId="0" applyNumberFormat="1" applyFont="1" applyBorder="1" applyAlignment="1">
      <alignment horizontal="center" vertical="center" wrapText="1"/>
    </xf>
    <xf numFmtId="0" fontId="11" fillId="0" borderId="34" xfId="0" applyFont="1" applyBorder="1"/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0" fillId="0" borderId="0" xfId="4" applyFont="1" applyAlignment="1">
      <alignment horizontal="center" vertical="center"/>
    </xf>
    <xf numFmtId="4" fontId="10" fillId="0" borderId="0" xfId="4" applyNumberFormat="1" applyFont="1" applyAlignment="1">
      <alignment horizontal="center" vertical="center"/>
    </xf>
    <xf numFmtId="0" fontId="16" fillId="0" borderId="0" xfId="3" applyFont="1" applyAlignment="1">
      <alignment horizontal="right"/>
    </xf>
    <xf numFmtId="0" fontId="16" fillId="0" borderId="0" xfId="3" applyFont="1"/>
    <xf numFmtId="0" fontId="17" fillId="0" borderId="0" xfId="4" applyFont="1"/>
    <xf numFmtId="0" fontId="17" fillId="0" borderId="0" xfId="3" applyFont="1" applyAlignment="1">
      <alignment horizontal="left"/>
    </xf>
    <xf numFmtId="166" fontId="17" fillId="0" borderId="0" xfId="5" applyFont="1" applyFill="1" applyAlignment="1">
      <alignment horizontal="right"/>
    </xf>
    <xf numFmtId="1" fontId="10" fillId="0" borderId="0" xfId="4" applyNumberFormat="1" applyFont="1" applyAlignment="1">
      <alignment horizontal="center" vertical="center"/>
    </xf>
    <xf numFmtId="43" fontId="10" fillId="0" borderId="0" xfId="2" applyFont="1" applyFill="1" applyBorder="1" applyAlignment="1">
      <alignment horizontal="center" vertical="center"/>
    </xf>
    <xf numFmtId="0" fontId="19" fillId="0" borderId="0" xfId="0" applyFont="1"/>
    <xf numFmtId="4" fontId="10" fillId="0" borderId="0" xfId="4" applyNumberFormat="1" applyFont="1" applyAlignment="1">
      <alignment horizontal="right" vertical="center" wrapText="1"/>
    </xf>
    <xf numFmtId="166" fontId="10" fillId="0" borderId="0" xfId="5" applyFont="1" applyAlignment="1">
      <alignment horizontal="left" vertical="center" wrapText="1"/>
    </xf>
    <xf numFmtId="0" fontId="20" fillId="0" borderId="0" xfId="0" applyFont="1" applyFill="1" applyBorder="1"/>
    <xf numFmtId="0" fontId="21" fillId="0" borderId="0" xfId="0" applyFont="1" applyFill="1" applyBorder="1" applyAlignment="1">
      <alignment horizontal="left" vertical="center" wrapText="1"/>
    </xf>
    <xf numFmtId="0" fontId="13" fillId="0" borderId="0" xfId="4" applyFont="1" applyAlignment="1">
      <alignment horizontal="left"/>
    </xf>
    <xf numFmtId="0" fontId="13" fillId="0" borderId="0" xfId="4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 wrapText="1"/>
    </xf>
    <xf numFmtId="0" fontId="22" fillId="0" borderId="0" xfId="0" applyFont="1"/>
    <xf numFmtId="1" fontId="23" fillId="0" borderId="0" xfId="4" applyNumberFormat="1" applyFont="1" applyAlignment="1">
      <alignment horizontal="center" vertical="center"/>
    </xf>
    <xf numFmtId="0" fontId="24" fillId="0" borderId="0" xfId="4" applyFont="1" applyAlignment="1">
      <alignment vertical="justify"/>
    </xf>
    <xf numFmtId="0" fontId="24" fillId="0" borderId="0" xfId="4" applyFont="1" applyAlignment="1">
      <alignment horizontal="center" vertical="center"/>
    </xf>
    <xf numFmtId="4" fontId="24" fillId="0" borderId="0" xfId="2" applyNumberFormat="1" applyFont="1" applyFill="1" applyAlignment="1">
      <alignment vertical="center"/>
    </xf>
    <xf numFmtId="166" fontId="24" fillId="0" borderId="0" xfId="4" applyNumberFormat="1" applyFont="1" applyAlignment="1">
      <alignment vertical="justify"/>
    </xf>
    <xf numFmtId="4" fontId="24" fillId="0" borderId="0" xfId="4" applyNumberFormat="1" applyFont="1" applyAlignment="1">
      <alignment vertical="justify"/>
    </xf>
    <xf numFmtId="0" fontId="23" fillId="0" borderId="0" xfId="4" applyFont="1"/>
    <xf numFmtId="166" fontId="23" fillId="0" borderId="0" xfId="5" applyFont="1"/>
    <xf numFmtId="0" fontId="23" fillId="0" borderId="0" xfId="4" applyFont="1" applyAlignment="1">
      <alignment horizontal="center" vertical="center"/>
    </xf>
    <xf numFmtId="4" fontId="23" fillId="0" borderId="0" xfId="2" applyNumberFormat="1" applyFont="1" applyFill="1" applyAlignment="1">
      <alignment vertical="center"/>
    </xf>
    <xf numFmtId="4" fontId="23" fillId="0" borderId="0" xfId="4" applyNumberFormat="1" applyFont="1"/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2" fontId="26" fillId="0" borderId="0" xfId="2" applyNumberFormat="1" applyFont="1" applyAlignment="1">
      <alignment horizontal="center" vertical="center"/>
    </xf>
    <xf numFmtId="4" fontId="26" fillId="0" borderId="0" xfId="2" applyNumberFormat="1" applyFont="1" applyFill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2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9" fillId="0" borderId="0" xfId="0" applyFont="1"/>
    <xf numFmtId="0" fontId="30" fillId="0" borderId="33" xfId="0" applyFont="1" applyBorder="1" applyAlignment="1">
      <alignment wrapText="1"/>
    </xf>
    <xf numFmtId="0" fontId="13" fillId="5" borderId="6" xfId="0" applyFont="1" applyFill="1" applyBorder="1" applyAlignment="1">
      <alignment horizontal="left" vertical="center" wrapText="1"/>
    </xf>
    <xf numFmtId="0" fontId="13" fillId="5" borderId="6" xfId="0" applyFont="1" applyFill="1" applyBorder="1" applyAlignment="1">
      <alignment horizontal="right" vertical="center" wrapText="1"/>
    </xf>
    <xf numFmtId="0" fontId="13" fillId="5" borderId="6" xfId="0" applyFont="1" applyFill="1" applyBorder="1" applyAlignment="1">
      <alignment horizontal="center" vertical="center" wrapText="1"/>
    </xf>
    <xf numFmtId="164" fontId="13" fillId="5" borderId="6" xfId="0" applyNumberFormat="1" applyFont="1" applyFill="1" applyBorder="1" applyAlignment="1">
      <alignment horizontal="center" vertical="center" wrapText="1"/>
    </xf>
    <xf numFmtId="165" fontId="10" fillId="5" borderId="12" xfId="0" applyNumberFormat="1" applyFont="1" applyFill="1" applyBorder="1" applyAlignment="1">
      <alignment horizontal="center" vertical="center" wrapText="1"/>
    </xf>
    <xf numFmtId="4" fontId="13" fillId="5" borderId="6" xfId="0" applyNumberFormat="1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right" vertical="center" wrapText="1"/>
    </xf>
    <xf numFmtId="0" fontId="13" fillId="0" borderId="32" xfId="0" applyFont="1" applyBorder="1" applyAlignment="1">
      <alignment horizontal="center" vertical="center" wrapText="1"/>
    </xf>
    <xf numFmtId="164" fontId="13" fillId="0" borderId="32" xfId="0" applyNumberFormat="1" applyFont="1" applyBorder="1" applyAlignment="1">
      <alignment horizontal="center" vertical="center" wrapText="1"/>
    </xf>
    <xf numFmtId="4" fontId="10" fillId="0" borderId="35" xfId="0" applyNumberFormat="1" applyFont="1" applyBorder="1" applyAlignment="1">
      <alignment horizontal="center" vertical="center" wrapText="1"/>
    </xf>
    <xf numFmtId="4" fontId="10" fillId="5" borderId="6" xfId="0" applyNumberFormat="1" applyFont="1" applyFill="1" applyBorder="1" applyAlignment="1">
      <alignment horizontal="center" vertical="center" wrapText="1"/>
    </xf>
    <xf numFmtId="165" fontId="10" fillId="5" borderId="6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/>
    </xf>
    <xf numFmtId="4" fontId="13" fillId="5" borderId="6" xfId="0" applyNumberFormat="1" applyFont="1" applyFill="1" applyBorder="1" applyAlignment="1">
      <alignment horizontal="left" vertical="center" wrapText="1" indent="3"/>
    </xf>
    <xf numFmtId="0" fontId="30" fillId="0" borderId="33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9" fontId="5" fillId="0" borderId="26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2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0" xfId="0" applyFont="1"/>
    <xf numFmtId="0" fontId="0" fillId="0" borderId="36" xfId="0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3" fillId="5" borderId="4" xfId="0" applyFont="1" applyFill="1" applyBorder="1" applyAlignment="1">
      <alignment horizontal="center" vertical="center" wrapText="1"/>
    </xf>
    <xf numFmtId="4" fontId="5" fillId="0" borderId="32" xfId="0" applyNumberFormat="1" applyFont="1" applyBorder="1" applyAlignment="1" applyProtection="1">
      <alignment horizontal="center" vertical="center" wrapText="1"/>
      <protection locked="0"/>
    </xf>
    <xf numFmtId="0" fontId="13" fillId="5" borderId="4" xfId="0" applyFont="1" applyFill="1" applyBorder="1" applyAlignment="1">
      <alignment horizontal="right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  <protection locked="0"/>
    </xf>
    <xf numFmtId="0" fontId="13" fillId="5" borderId="4" xfId="0" applyFont="1" applyFill="1" applyBorder="1" applyAlignment="1">
      <alignment horizontal="left" vertical="center" wrapText="1"/>
    </xf>
    <xf numFmtId="4" fontId="10" fillId="5" borderId="4" xfId="0" applyNumberFormat="1" applyFont="1" applyFill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8" xfId="0" applyFont="1" applyBorder="1" applyAlignment="1">
      <alignment horizontal="center" vertical="center" wrapText="1"/>
    </xf>
    <xf numFmtId="4" fontId="10" fillId="5" borderId="12" xfId="0" applyNumberFormat="1" applyFont="1" applyFill="1" applyBorder="1" applyAlignment="1">
      <alignment horizontal="center" vertical="center" wrapText="1"/>
    </xf>
    <xf numFmtId="164" fontId="10" fillId="5" borderId="12" xfId="0" applyNumberFormat="1" applyFont="1" applyFill="1" applyBorder="1" applyAlignment="1">
      <alignment horizontal="center" vertical="center" wrapText="1"/>
    </xf>
    <xf numFmtId="164" fontId="10" fillId="5" borderId="6" xfId="0" applyNumberFormat="1" applyFont="1" applyFill="1" applyBorder="1" applyAlignment="1">
      <alignment horizontal="center" vertical="center" wrapText="1"/>
    </xf>
    <xf numFmtId="3" fontId="10" fillId="5" borderId="12" xfId="0" applyNumberFormat="1" applyFont="1" applyFill="1" applyBorder="1" applyAlignment="1">
      <alignment horizontal="center" vertical="center" wrapText="1"/>
    </xf>
    <xf numFmtId="4" fontId="4" fillId="0" borderId="73" xfId="0" applyNumberFormat="1" applyFont="1" applyBorder="1" applyAlignment="1">
      <alignment horizontal="center" vertical="center" wrapText="1"/>
    </xf>
    <xf numFmtId="0" fontId="3" fillId="6" borderId="19" xfId="0" applyFont="1" applyFill="1" applyBorder="1"/>
    <xf numFmtId="0" fontId="10" fillId="6" borderId="14" xfId="0" applyFont="1" applyFill="1" applyBorder="1" applyAlignment="1">
      <alignment horizontal="right" vertical="center"/>
    </xf>
    <xf numFmtId="0" fontId="6" fillId="6" borderId="15" xfId="0" applyFont="1" applyFill="1" applyBorder="1"/>
    <xf numFmtId="0" fontId="6" fillId="6" borderId="23" xfId="0" applyFont="1" applyFill="1" applyBorder="1"/>
    <xf numFmtId="0" fontId="3" fillId="6" borderId="15" xfId="0" applyFont="1" applyFill="1" applyBorder="1"/>
    <xf numFmtId="4" fontId="4" fillId="6" borderId="16" xfId="0" applyNumberFormat="1" applyFont="1" applyFill="1" applyBorder="1" applyAlignment="1">
      <alignment horizontal="center" vertical="center"/>
    </xf>
    <xf numFmtId="4" fontId="4" fillId="6" borderId="23" xfId="0" applyNumberFormat="1" applyFont="1" applyFill="1" applyBorder="1" applyAlignment="1">
      <alignment horizontal="center" vertical="center"/>
    </xf>
    <xf numFmtId="0" fontId="0" fillId="5" borderId="0" xfId="0" applyFill="1"/>
    <xf numFmtId="4" fontId="4" fillId="6" borderId="70" xfId="0" applyNumberFormat="1" applyFont="1" applyFill="1" applyBorder="1" applyAlignment="1">
      <alignment horizontal="center" vertical="center"/>
    </xf>
    <xf numFmtId="0" fontId="3" fillId="7" borderId="19" xfId="0" applyFont="1" applyFill="1" applyBorder="1"/>
    <xf numFmtId="0" fontId="10" fillId="7" borderId="14" xfId="0" applyFont="1" applyFill="1" applyBorder="1" applyAlignment="1">
      <alignment horizontal="right" vertical="center"/>
    </xf>
    <xf numFmtId="0" fontId="6" fillId="7" borderId="15" xfId="0" applyFont="1" applyFill="1" applyBorder="1"/>
    <xf numFmtId="43" fontId="33" fillId="7" borderId="43" xfId="2" applyFont="1" applyFill="1" applyBorder="1" applyAlignment="1">
      <alignment horizontal="center" vertical="center" shrinkToFit="1"/>
    </xf>
    <xf numFmtId="0" fontId="3" fillId="7" borderId="15" xfId="0" applyFont="1" applyFill="1" applyBorder="1"/>
    <xf numFmtId="4" fontId="4" fillId="7" borderId="16" xfId="0" applyNumberFormat="1" applyFont="1" applyFill="1" applyBorder="1" applyAlignment="1">
      <alignment horizontal="center" vertical="center"/>
    </xf>
    <xf numFmtId="4" fontId="4" fillId="7" borderId="23" xfId="0" applyNumberFormat="1" applyFont="1" applyFill="1" applyBorder="1" applyAlignment="1">
      <alignment horizontal="center" vertical="center"/>
    </xf>
    <xf numFmtId="0" fontId="6" fillId="7" borderId="23" xfId="0" applyFont="1" applyFill="1" applyBorder="1"/>
    <xf numFmtId="4" fontId="4" fillId="7" borderId="72" xfId="0" applyNumberFormat="1" applyFont="1" applyFill="1" applyBorder="1" applyAlignment="1">
      <alignment horizontal="center" vertical="center"/>
    </xf>
    <xf numFmtId="0" fontId="3" fillId="4" borderId="74" xfId="0" applyFont="1" applyFill="1" applyBorder="1"/>
    <xf numFmtId="0" fontId="10" fillId="4" borderId="74" xfId="0" applyFont="1" applyFill="1" applyBorder="1" applyAlignment="1">
      <alignment horizontal="right" vertical="center"/>
    </xf>
    <xf numFmtId="0" fontId="6" fillId="4" borderId="74" xfId="0" applyFont="1" applyFill="1" applyBorder="1"/>
    <xf numFmtId="4" fontId="4" fillId="4" borderId="74" xfId="0" applyNumberFormat="1" applyFont="1" applyFill="1" applyBorder="1" applyAlignment="1">
      <alignment horizontal="center" vertical="center"/>
    </xf>
    <xf numFmtId="0" fontId="10" fillId="4" borderId="74" xfId="0" applyFont="1" applyFill="1" applyBorder="1" applyAlignment="1">
      <alignment horizontal="right" vertical="center" wrapText="1"/>
    </xf>
    <xf numFmtId="4" fontId="13" fillId="5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3" xfId="0" applyFont="1" applyBorder="1"/>
    <xf numFmtId="0" fontId="4" fillId="0" borderId="26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44" xfId="0" applyFont="1" applyBorder="1"/>
    <xf numFmtId="0" fontId="5" fillId="0" borderId="26" xfId="0" applyFont="1" applyBorder="1" applyAlignment="1">
      <alignment horizontal="center" vertical="center" wrapText="1"/>
    </xf>
    <xf numFmtId="0" fontId="6" fillId="0" borderId="22" xfId="0" applyFont="1" applyBorder="1"/>
    <xf numFmtId="0" fontId="4" fillId="0" borderId="65" xfId="0" applyFont="1" applyBorder="1" applyAlignment="1">
      <alignment horizontal="left" vertical="center" wrapText="1"/>
    </xf>
    <xf numFmtId="0" fontId="6" fillId="0" borderId="27" xfId="0" applyFont="1" applyBorder="1"/>
    <xf numFmtId="0" fontId="4" fillId="0" borderId="28" xfId="0" applyFont="1" applyBorder="1" applyAlignment="1">
      <alignment horizontal="center" vertical="center" wrapText="1"/>
    </xf>
    <xf numFmtId="0" fontId="6" fillId="0" borderId="29" xfId="0" applyFont="1" applyBorder="1"/>
    <xf numFmtId="0" fontId="6" fillId="0" borderId="66" xfId="0" applyFont="1" applyBorder="1"/>
    <xf numFmtId="0" fontId="5" fillId="0" borderId="28" xfId="0" applyFont="1" applyBorder="1" applyAlignment="1">
      <alignment horizontal="center" vertical="center" wrapText="1"/>
    </xf>
    <xf numFmtId="0" fontId="6" fillId="0" borderId="30" xfId="0" applyFont="1" applyBorder="1"/>
    <xf numFmtId="9" fontId="5" fillId="0" borderId="26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2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14" fontId="5" fillId="0" borderId="26" xfId="0" applyNumberFormat="1" applyFont="1" applyBorder="1" applyAlignment="1">
      <alignment horizontal="center" vertical="center" wrapText="1"/>
    </xf>
    <xf numFmtId="9" fontId="5" fillId="0" borderId="48" xfId="0" applyNumberFormat="1" applyFont="1" applyBorder="1" applyAlignment="1">
      <alignment horizontal="center" vertical="center" wrapText="1"/>
    </xf>
    <xf numFmtId="0" fontId="6" fillId="0" borderId="9" xfId="0" applyFont="1" applyBorder="1"/>
    <xf numFmtId="0" fontId="6" fillId="0" borderId="10" xfId="0" applyFont="1" applyBorder="1"/>
    <xf numFmtId="0" fontId="4" fillId="0" borderId="51" xfId="0" applyFont="1" applyBorder="1" applyAlignment="1">
      <alignment horizontal="left" vertical="center" wrapText="1"/>
    </xf>
    <xf numFmtId="0" fontId="4" fillId="0" borderId="5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44" xfId="0" applyFont="1" applyBorder="1" applyAlignment="1">
      <alignment horizontal="right" vertical="center" wrapText="1"/>
    </xf>
    <xf numFmtId="0" fontId="34" fillId="0" borderId="2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4" fillId="0" borderId="58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left" vertical="center" wrapText="1"/>
    </xf>
    <xf numFmtId="0" fontId="4" fillId="0" borderId="57" xfId="0" applyFont="1" applyBorder="1" applyAlignment="1">
      <alignment horizontal="left" vertical="center" wrapText="1"/>
    </xf>
    <xf numFmtId="0" fontId="4" fillId="0" borderId="61" xfId="0" applyFont="1" applyBorder="1" applyAlignment="1">
      <alignment horizontal="left" vertical="center" wrapText="1"/>
    </xf>
    <xf numFmtId="0" fontId="6" fillId="0" borderId="24" xfId="0" applyFont="1" applyBorder="1"/>
    <xf numFmtId="0" fontId="4" fillId="0" borderId="25" xfId="0" applyFont="1" applyBorder="1" applyAlignment="1">
      <alignment horizontal="center" vertical="center" wrapText="1"/>
    </xf>
    <xf numFmtId="0" fontId="6" fillId="0" borderId="62" xfId="0" applyFont="1" applyBorder="1"/>
    <xf numFmtId="0" fontId="4" fillId="0" borderId="46" xfId="0" applyFont="1" applyBorder="1" applyAlignment="1">
      <alignment horizontal="left" vertical="center" wrapText="1"/>
    </xf>
    <xf numFmtId="0" fontId="6" fillId="0" borderId="47" xfId="0" applyFont="1" applyBorder="1"/>
    <xf numFmtId="0" fontId="4" fillId="0" borderId="48" xfId="0" applyFont="1" applyBorder="1" applyAlignment="1">
      <alignment horizontal="center" vertical="center" wrapText="1"/>
    </xf>
    <xf numFmtId="0" fontId="6" fillId="0" borderId="49" xfId="0" applyFont="1" applyBorder="1"/>
    <xf numFmtId="0" fontId="4" fillId="0" borderId="53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left" vertical="center"/>
    </xf>
    <xf numFmtId="0" fontId="10" fillId="5" borderId="0" xfId="6" applyNumberFormat="1" applyFont="1" applyFill="1" applyBorder="1" applyAlignment="1" applyProtection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0" fillId="0" borderId="36" xfId="4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4" fillId="3" borderId="71" xfId="0" applyFont="1" applyFill="1" applyBorder="1" applyAlignment="1">
      <alignment horizontal="left" vertical="center" wrapText="1"/>
    </xf>
    <xf numFmtId="0" fontId="5" fillId="0" borderId="6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68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 wrapText="1"/>
    </xf>
    <xf numFmtId="44" fontId="10" fillId="5" borderId="0" xfId="6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36" xfId="0" applyFont="1" applyBorder="1" applyAlignment="1">
      <alignment horizontal="center"/>
    </xf>
    <xf numFmtId="0" fontId="18" fillId="0" borderId="0" xfId="0" applyFont="1" applyBorder="1" applyAlignment="1">
      <alignment horizontal="center" vertical="top"/>
    </xf>
    <xf numFmtId="0" fontId="10" fillId="0" borderId="0" xfId="4" applyFont="1" applyBorder="1" applyAlignment="1">
      <alignment horizontal="center"/>
    </xf>
    <xf numFmtId="1" fontId="13" fillId="0" borderId="36" xfId="4" applyNumberFormat="1" applyFont="1" applyBorder="1" applyAlignment="1">
      <alignment horizontal="left" vertical="center"/>
    </xf>
    <xf numFmtId="44" fontId="10" fillId="0" borderId="0" xfId="6" applyFont="1" applyFill="1" applyBorder="1" applyAlignment="1" applyProtection="1">
      <alignment horizontal="center" vertical="center" wrapText="1"/>
    </xf>
  </cellXfs>
  <cellStyles count="8">
    <cellStyle name="Денежный 2 2 2 2" xfId="6" xr:uid="{D19E1B6A-97A7-4A71-ADE5-8F0E1E0F44EC}"/>
    <cellStyle name="Обычный" xfId="0" builtinId="0"/>
    <cellStyle name="Обычный 2 2" xfId="3" xr:uid="{2F4B1D26-F2D5-4EFA-B828-2316A72B3D5D}"/>
    <cellStyle name="Обычный 2 3 2 2" xfId="4" xr:uid="{BE833C82-B7FC-4E28-98A5-B057CE6FC61F}"/>
    <cellStyle name="Обычный 3" xfId="7" xr:uid="{2423ABD8-404E-48DA-9C77-4B5053CECF7F}"/>
    <cellStyle name="Обычный 4" xfId="1" xr:uid="{B1F85A11-6D26-43D5-8231-8BDB360C871C}"/>
    <cellStyle name="Финансовый" xfId="2" builtinId="3"/>
    <cellStyle name="Финансовый 2 2 2 2" xfId="5" xr:uid="{C9AD85EB-F704-4847-8D33-6914F5402D48}"/>
  </cellStyles>
  <dxfs count="0"/>
  <tableStyles count="0" defaultTableStyle="TableStyleMedium9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BC38F-5DA3-405D-BEA9-6FEB908CF212}">
  <sheetPr>
    <pageSetUpPr fitToPage="1"/>
  </sheetPr>
  <dimension ref="A1:L162"/>
  <sheetViews>
    <sheetView tabSelected="1" zoomScale="55" zoomScaleNormal="55" zoomScaleSheetLayoutView="70" workbookViewId="0">
      <selection activeCell="E80" sqref="E80"/>
    </sheetView>
  </sheetViews>
  <sheetFormatPr defaultRowHeight="15" outlineLevelCol="1" x14ac:dyDescent="0.25"/>
  <cols>
    <col min="1" max="1" width="17.5703125" customWidth="1"/>
    <col min="2" max="2" width="68.85546875" style="48" customWidth="1"/>
    <col min="3" max="3" width="18.7109375" style="48" customWidth="1"/>
    <col min="4" max="4" width="16.42578125" style="48" customWidth="1"/>
    <col min="5" max="5" width="19.7109375" style="48" customWidth="1"/>
    <col min="6" max="6" width="25.85546875" customWidth="1"/>
    <col min="7" max="7" width="26.5703125" customWidth="1"/>
    <col min="8" max="8" width="23.5703125" customWidth="1"/>
    <col min="9" max="9" width="32.140625" customWidth="1" outlineLevel="1"/>
    <col min="10" max="10" width="34.7109375" customWidth="1" outlineLevel="1"/>
    <col min="11" max="11" width="32.5703125" customWidth="1" outlineLevel="1"/>
    <col min="12" max="12" width="37.5703125" customWidth="1"/>
    <col min="21" max="21" width="39.42578125" customWidth="1"/>
  </cols>
  <sheetData>
    <row r="1" spans="1:12" ht="31.5" x14ac:dyDescent="0.5">
      <c r="A1" s="4"/>
      <c r="B1" s="42"/>
      <c r="C1" s="43"/>
      <c r="D1" s="43"/>
      <c r="E1" s="43"/>
      <c r="F1" s="6"/>
      <c r="G1" s="5"/>
      <c r="H1" s="5"/>
      <c r="I1" s="5"/>
      <c r="J1" s="5"/>
      <c r="K1" s="5"/>
      <c r="L1" s="5"/>
    </row>
    <row r="2" spans="1:12" ht="30.75" customHeight="1" x14ac:dyDescent="0.25">
      <c r="A2" s="225" t="s">
        <v>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</row>
    <row r="3" spans="1:12" s="29" customFormat="1" ht="27.75" x14ac:dyDescent="0.4">
      <c r="A3" s="226"/>
      <c r="B3" s="226"/>
      <c r="C3" s="226"/>
      <c r="D3" s="226"/>
      <c r="E3" s="25"/>
      <c r="F3" s="25"/>
      <c r="G3" s="26"/>
      <c r="H3" s="26"/>
      <c r="I3" s="26"/>
      <c r="J3" s="27"/>
      <c r="K3" s="28"/>
    </row>
    <row r="4" spans="1:12" s="29" customFormat="1" ht="27.75" x14ac:dyDescent="0.4">
      <c r="A4" s="227" t="s">
        <v>39</v>
      </c>
      <c r="B4" s="227"/>
      <c r="C4" s="227"/>
      <c r="D4" s="227"/>
      <c r="E4" s="25"/>
      <c r="F4" s="25"/>
      <c r="G4" s="26"/>
      <c r="H4" s="26"/>
      <c r="I4" s="26"/>
      <c r="J4" s="27"/>
      <c r="K4" s="28"/>
    </row>
    <row r="5" spans="1:12" s="29" customFormat="1" ht="27.75" x14ac:dyDescent="0.4">
      <c r="A5" s="226"/>
      <c r="B5" s="226"/>
      <c r="C5" s="226"/>
      <c r="D5" s="226"/>
      <c r="E5" s="25"/>
      <c r="F5" s="25"/>
      <c r="G5" s="26"/>
      <c r="H5" s="26"/>
      <c r="I5" s="26"/>
      <c r="J5" s="27"/>
      <c r="K5" s="28"/>
    </row>
    <row r="6" spans="1:12" s="29" customFormat="1" ht="27.75" x14ac:dyDescent="0.4">
      <c r="A6" s="227" t="s">
        <v>40</v>
      </c>
      <c r="B6" s="227"/>
      <c r="C6" s="227"/>
      <c r="D6" s="227"/>
      <c r="E6" s="25"/>
      <c r="F6" s="25"/>
      <c r="G6" s="26"/>
      <c r="H6" s="26"/>
      <c r="I6" s="26"/>
      <c r="J6" s="27"/>
      <c r="K6" s="28"/>
    </row>
    <row r="7" spans="1:12" s="29" customFormat="1" ht="27.75" x14ac:dyDescent="0.4">
      <c r="A7" s="226"/>
      <c r="B7" s="226"/>
      <c r="C7" s="226"/>
      <c r="D7" s="226"/>
      <c r="E7" s="25"/>
      <c r="F7" s="25"/>
      <c r="G7" s="26"/>
      <c r="H7" s="26"/>
      <c r="I7" s="26"/>
      <c r="J7" s="27"/>
      <c r="K7" s="28"/>
    </row>
    <row r="8" spans="1:12" s="29" customFormat="1" ht="27.75" x14ac:dyDescent="0.4">
      <c r="A8" s="227" t="s">
        <v>41</v>
      </c>
      <c r="B8" s="227"/>
      <c r="C8" s="227"/>
      <c r="D8" s="227"/>
      <c r="E8" s="25"/>
      <c r="F8" s="25"/>
      <c r="G8" s="26"/>
      <c r="H8" s="26"/>
      <c r="I8" s="26"/>
      <c r="J8" s="27"/>
      <c r="K8" s="28"/>
    </row>
    <row r="9" spans="1:12" s="34" customFormat="1" ht="27.75" x14ac:dyDescent="0.4">
      <c r="A9" s="228"/>
      <c r="B9" s="228"/>
      <c r="C9" s="228"/>
      <c r="D9" s="228"/>
      <c r="E9" s="30"/>
      <c r="F9" s="31"/>
      <c r="G9" s="32"/>
      <c r="H9" s="32"/>
      <c r="I9" s="33"/>
      <c r="J9" s="33"/>
      <c r="K9" s="33"/>
      <c r="L9" s="32" t="s">
        <v>45</v>
      </c>
    </row>
    <row r="10" spans="1:12" s="34" customFormat="1" ht="27.75" x14ac:dyDescent="0.4">
      <c r="A10" s="229" t="s">
        <v>42</v>
      </c>
      <c r="B10" s="229"/>
      <c r="C10" s="229"/>
      <c r="D10" s="229"/>
      <c r="E10" s="30"/>
      <c r="F10" s="31"/>
      <c r="G10" s="32"/>
      <c r="H10" s="32"/>
      <c r="I10" s="35"/>
      <c r="J10" s="36"/>
    </row>
    <row r="11" spans="1:12" s="34" customFormat="1" ht="27.75" x14ac:dyDescent="0.4">
      <c r="A11" s="37"/>
      <c r="B11" s="44"/>
      <c r="C11" s="45"/>
      <c r="D11" s="38"/>
      <c r="E11" s="30"/>
      <c r="F11" s="31"/>
      <c r="G11" s="32"/>
      <c r="H11" s="32"/>
      <c r="I11" s="32"/>
      <c r="J11" s="36"/>
    </row>
    <row r="12" spans="1:12" s="34" customFormat="1" ht="27.75" x14ac:dyDescent="0.4">
      <c r="A12" s="230" t="s">
        <v>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</row>
    <row r="13" spans="1:12" s="34" customFormat="1" ht="27.75" x14ac:dyDescent="0.4">
      <c r="A13" s="224" t="s">
        <v>157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</row>
    <row r="14" spans="1:12" s="34" customFormat="1" ht="78.75" customHeight="1" x14ac:dyDescent="0.4">
      <c r="A14" s="197" t="s">
        <v>160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</row>
    <row r="15" spans="1:12" s="34" customFormat="1" ht="67.5" customHeight="1" x14ac:dyDescent="0.4">
      <c r="A15" s="198" t="s">
        <v>53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</row>
    <row r="16" spans="1:12" s="39" customFormat="1" ht="27.75" x14ac:dyDescent="0.25">
      <c r="A16" s="24"/>
      <c r="B16" s="46"/>
      <c r="C16" s="46"/>
      <c r="D16" s="46"/>
      <c r="E16" s="46"/>
      <c r="F16" s="24"/>
      <c r="G16" s="24"/>
      <c r="H16" s="24"/>
      <c r="I16" s="24"/>
      <c r="J16" s="24"/>
      <c r="K16" s="24"/>
      <c r="L16" s="24"/>
    </row>
    <row r="17" spans="1:12" s="39" customFormat="1" ht="28.5" thickBot="1" x14ac:dyDescent="0.3">
      <c r="A17" s="24"/>
      <c r="B17" s="46"/>
      <c r="C17" s="46"/>
      <c r="D17" s="46"/>
      <c r="E17" s="46"/>
      <c r="F17" s="199" t="s">
        <v>43</v>
      </c>
      <c r="G17" s="199"/>
      <c r="H17" s="199"/>
      <c r="I17" s="199"/>
      <c r="J17" s="40">
        <f>K119</f>
        <v>0</v>
      </c>
      <c r="K17" s="41" t="s">
        <v>44</v>
      </c>
      <c r="L17" s="24"/>
    </row>
    <row r="18" spans="1:12" ht="27" x14ac:dyDescent="0.25">
      <c r="A18" s="200" t="s">
        <v>1</v>
      </c>
      <c r="B18" s="203" t="s">
        <v>2</v>
      </c>
      <c r="C18" s="203" t="s">
        <v>4</v>
      </c>
      <c r="D18" s="203" t="s">
        <v>5</v>
      </c>
      <c r="E18" s="206" t="s">
        <v>26</v>
      </c>
      <c r="F18" s="209" t="s">
        <v>25</v>
      </c>
      <c r="G18" s="210"/>
      <c r="H18" s="210"/>
      <c r="I18" s="210"/>
      <c r="J18" s="210"/>
      <c r="K18" s="211"/>
      <c r="L18" s="212" t="s">
        <v>3</v>
      </c>
    </row>
    <row r="19" spans="1:12" ht="27.75" customHeight="1" x14ac:dyDescent="0.25">
      <c r="A19" s="201"/>
      <c r="B19" s="204"/>
      <c r="C19" s="204"/>
      <c r="D19" s="204"/>
      <c r="E19" s="207"/>
      <c r="F19" s="219" t="s">
        <v>48</v>
      </c>
      <c r="G19" s="220"/>
      <c r="H19" s="221" t="s">
        <v>48</v>
      </c>
      <c r="I19" s="222" t="s">
        <v>49</v>
      </c>
      <c r="J19" s="220"/>
      <c r="K19" s="223" t="s">
        <v>50</v>
      </c>
      <c r="L19" s="213"/>
    </row>
    <row r="20" spans="1:12" ht="84" thickBot="1" x14ac:dyDescent="0.3">
      <c r="A20" s="202"/>
      <c r="B20" s="205"/>
      <c r="C20" s="205"/>
      <c r="D20" s="205"/>
      <c r="E20" s="208"/>
      <c r="F20" s="1" t="s">
        <v>6</v>
      </c>
      <c r="G20" s="111" t="s">
        <v>7</v>
      </c>
      <c r="H20" s="112" t="s">
        <v>232</v>
      </c>
      <c r="I20" s="113" t="s">
        <v>6</v>
      </c>
      <c r="J20" s="111" t="s">
        <v>7</v>
      </c>
      <c r="K20" s="112" t="s">
        <v>232</v>
      </c>
      <c r="L20" s="214"/>
    </row>
    <row r="21" spans="1:12" ht="27.75" customHeight="1" thickBot="1" x14ac:dyDescent="0.3">
      <c r="A21" s="215" t="s">
        <v>71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7"/>
    </row>
    <row r="22" spans="1:12" ht="111" x14ac:dyDescent="0.25">
      <c r="A22" s="83" t="s">
        <v>101</v>
      </c>
      <c r="B22" s="20" t="s">
        <v>54</v>
      </c>
      <c r="C22" s="21" t="s">
        <v>30</v>
      </c>
      <c r="D22" s="22"/>
      <c r="E22" s="82">
        <v>83</v>
      </c>
      <c r="F22" s="2"/>
      <c r="G22" s="13">
        <v>0</v>
      </c>
      <c r="H22" s="8">
        <f t="shared" ref="H22:H39" si="0">ROUND(F22+G22,2)</f>
        <v>0</v>
      </c>
      <c r="I22" s="8">
        <f t="shared" ref="I22:I39" si="1">ROUND(E22*F22,2)</f>
        <v>0</v>
      </c>
      <c r="J22" s="8">
        <f t="shared" ref="J22:J39" si="2">ROUND(E22*G22,2)</f>
        <v>0</v>
      </c>
      <c r="K22" s="11">
        <f t="shared" ref="K22:K39" si="3">ROUND(E22*H22,2)</f>
        <v>0</v>
      </c>
      <c r="L22" s="10"/>
    </row>
    <row r="23" spans="1:12" ht="55.5" x14ac:dyDescent="0.35">
      <c r="A23" s="83" t="s">
        <v>102</v>
      </c>
      <c r="B23" s="20" t="s">
        <v>56</v>
      </c>
      <c r="C23" s="21" t="s">
        <v>30</v>
      </c>
      <c r="D23" s="22"/>
      <c r="E23" s="82">
        <v>83</v>
      </c>
      <c r="F23" s="7"/>
      <c r="G23" s="13">
        <v>0</v>
      </c>
      <c r="H23" s="8">
        <f t="shared" si="0"/>
        <v>0</v>
      </c>
      <c r="I23" s="8">
        <f t="shared" si="1"/>
        <v>0</v>
      </c>
      <c r="J23" s="8">
        <f t="shared" si="2"/>
        <v>0</v>
      </c>
      <c r="K23" s="11">
        <f t="shared" si="3"/>
        <v>0</v>
      </c>
      <c r="L23" s="70"/>
    </row>
    <row r="24" spans="1:12" ht="27.75" x14ac:dyDescent="0.35">
      <c r="A24" s="83" t="s">
        <v>106</v>
      </c>
      <c r="B24" s="72" t="s">
        <v>55</v>
      </c>
      <c r="C24" s="21" t="s">
        <v>30</v>
      </c>
      <c r="D24" s="23">
        <v>1.3</v>
      </c>
      <c r="E24" s="81">
        <f>ROUND(E23*D24,2)</f>
        <v>107.9</v>
      </c>
      <c r="F24" s="2">
        <v>0</v>
      </c>
      <c r="G24" s="14"/>
      <c r="H24" s="3">
        <f t="shared" si="0"/>
        <v>0</v>
      </c>
      <c r="I24" s="3">
        <f t="shared" si="1"/>
        <v>0</v>
      </c>
      <c r="J24" s="3">
        <f t="shared" si="2"/>
        <v>0</v>
      </c>
      <c r="K24" s="12">
        <f t="shared" si="3"/>
        <v>0</v>
      </c>
      <c r="L24" s="70"/>
    </row>
    <row r="25" spans="1:12" ht="27.75" x14ac:dyDescent="0.25">
      <c r="A25" s="83" t="s">
        <v>103</v>
      </c>
      <c r="B25" s="20" t="s">
        <v>51</v>
      </c>
      <c r="C25" s="21" t="s">
        <v>30</v>
      </c>
      <c r="D25" s="22"/>
      <c r="E25" s="81">
        <v>83</v>
      </c>
      <c r="F25" s="7"/>
      <c r="G25" s="13">
        <v>0</v>
      </c>
      <c r="H25" s="8">
        <f t="shared" si="0"/>
        <v>0</v>
      </c>
      <c r="I25" s="8">
        <f t="shared" si="1"/>
        <v>0</v>
      </c>
      <c r="J25" s="8">
        <f t="shared" si="2"/>
        <v>0</v>
      </c>
      <c r="K25" s="11">
        <f t="shared" si="3"/>
        <v>0</v>
      </c>
      <c r="L25" s="9"/>
    </row>
    <row r="26" spans="1:12" ht="27.75" x14ac:dyDescent="0.25">
      <c r="A26" s="83" t="s">
        <v>107</v>
      </c>
      <c r="B26" s="19" t="s">
        <v>52</v>
      </c>
      <c r="C26" s="21" t="s">
        <v>30</v>
      </c>
      <c r="D26" s="23">
        <v>1.02</v>
      </c>
      <c r="E26" s="81">
        <f>ROUND(E25*D26,2)</f>
        <v>84.66</v>
      </c>
      <c r="F26" s="2">
        <v>0</v>
      </c>
      <c r="G26" s="14"/>
      <c r="H26" s="3">
        <f t="shared" si="0"/>
        <v>0</v>
      </c>
      <c r="I26" s="3">
        <f t="shared" si="1"/>
        <v>0</v>
      </c>
      <c r="J26" s="3">
        <f t="shared" si="2"/>
        <v>0</v>
      </c>
      <c r="K26" s="12">
        <f t="shared" si="3"/>
        <v>0</v>
      </c>
      <c r="L26" s="10"/>
    </row>
    <row r="27" spans="1:12" ht="55.5" x14ac:dyDescent="0.35">
      <c r="A27" s="83" t="s">
        <v>104</v>
      </c>
      <c r="B27" s="71" t="s">
        <v>68</v>
      </c>
      <c r="C27" s="73" t="s">
        <v>233</v>
      </c>
      <c r="D27" s="76"/>
      <c r="E27" s="115">
        <f>ROUND(67179/1000,3)</f>
        <v>67.179000000000002</v>
      </c>
      <c r="F27" s="7"/>
      <c r="G27" s="13">
        <v>0</v>
      </c>
      <c r="H27" s="8">
        <f t="shared" si="0"/>
        <v>0</v>
      </c>
      <c r="I27" s="8">
        <f t="shared" si="1"/>
        <v>0</v>
      </c>
      <c r="J27" s="8">
        <f t="shared" si="2"/>
        <v>0</v>
      </c>
      <c r="K27" s="11">
        <f t="shared" si="3"/>
        <v>0</v>
      </c>
      <c r="L27" s="85" t="s">
        <v>161</v>
      </c>
    </row>
    <row r="28" spans="1:12" ht="27.75" x14ac:dyDescent="0.25">
      <c r="A28" s="83" t="s">
        <v>108</v>
      </c>
      <c r="B28" s="72" t="s">
        <v>65</v>
      </c>
      <c r="C28" s="73" t="s">
        <v>233</v>
      </c>
      <c r="D28" s="76">
        <v>1.03</v>
      </c>
      <c r="E28" s="115">
        <f>ROUND(33*D28/1000,3)</f>
        <v>3.4000000000000002E-2</v>
      </c>
      <c r="F28" s="2">
        <v>0</v>
      </c>
      <c r="G28" s="14"/>
      <c r="H28" s="3">
        <f t="shared" si="0"/>
        <v>0</v>
      </c>
      <c r="I28" s="3">
        <f t="shared" si="1"/>
        <v>0</v>
      </c>
      <c r="J28" s="3">
        <f t="shared" si="2"/>
        <v>0</v>
      </c>
      <c r="K28" s="12">
        <f t="shared" si="3"/>
        <v>0</v>
      </c>
      <c r="L28" s="9"/>
    </row>
    <row r="29" spans="1:12" ht="27.75" x14ac:dyDescent="0.25">
      <c r="A29" s="83" t="s">
        <v>109</v>
      </c>
      <c r="B29" s="72" t="s">
        <v>70</v>
      </c>
      <c r="C29" s="73" t="s">
        <v>233</v>
      </c>
      <c r="D29" s="76">
        <v>1.03</v>
      </c>
      <c r="E29" s="115">
        <f>ROUND(94*D29/1000,3)</f>
        <v>9.7000000000000003E-2</v>
      </c>
      <c r="F29" s="2">
        <v>0</v>
      </c>
      <c r="G29" s="14"/>
      <c r="H29" s="3">
        <f t="shared" si="0"/>
        <v>0</v>
      </c>
      <c r="I29" s="3">
        <f t="shared" si="1"/>
        <v>0</v>
      </c>
      <c r="J29" s="3">
        <f t="shared" si="2"/>
        <v>0</v>
      </c>
      <c r="K29" s="12">
        <f t="shared" si="3"/>
        <v>0</v>
      </c>
      <c r="L29" s="9"/>
    </row>
    <row r="30" spans="1:12" ht="27.75" x14ac:dyDescent="0.25">
      <c r="A30" s="83" t="s">
        <v>110</v>
      </c>
      <c r="B30" s="72" t="s">
        <v>58</v>
      </c>
      <c r="C30" s="73" t="s">
        <v>233</v>
      </c>
      <c r="D30" s="76">
        <v>1.03</v>
      </c>
      <c r="E30" s="115">
        <f>ROUND(5915*D30/1000,3)</f>
        <v>6.0919999999999996</v>
      </c>
      <c r="F30" s="2">
        <v>0</v>
      </c>
      <c r="G30" s="14"/>
      <c r="H30" s="3">
        <f t="shared" si="0"/>
        <v>0</v>
      </c>
      <c r="I30" s="3">
        <f t="shared" si="1"/>
        <v>0</v>
      </c>
      <c r="J30" s="3">
        <f t="shared" si="2"/>
        <v>0</v>
      </c>
      <c r="K30" s="12">
        <f t="shared" si="3"/>
        <v>0</v>
      </c>
      <c r="L30" s="9"/>
    </row>
    <row r="31" spans="1:12" ht="27.75" x14ac:dyDescent="0.25">
      <c r="A31" s="83" t="s">
        <v>111</v>
      </c>
      <c r="B31" s="72" t="s">
        <v>59</v>
      </c>
      <c r="C31" s="73" t="s">
        <v>233</v>
      </c>
      <c r="D31" s="76">
        <v>1.03</v>
      </c>
      <c r="E31" s="115">
        <f>ROUND(47278*D31/1000,3)</f>
        <v>48.695999999999998</v>
      </c>
      <c r="F31" s="2">
        <v>0</v>
      </c>
      <c r="G31" s="14"/>
      <c r="H31" s="3">
        <f t="shared" si="0"/>
        <v>0</v>
      </c>
      <c r="I31" s="3">
        <f t="shared" si="1"/>
        <v>0</v>
      </c>
      <c r="J31" s="3">
        <f t="shared" si="2"/>
        <v>0</v>
      </c>
      <c r="K31" s="12">
        <f t="shared" si="3"/>
        <v>0</v>
      </c>
      <c r="L31" s="9"/>
    </row>
    <row r="32" spans="1:12" ht="27.75" x14ac:dyDescent="0.25">
      <c r="A32" s="83" t="s">
        <v>112</v>
      </c>
      <c r="B32" s="72" t="s">
        <v>60</v>
      </c>
      <c r="C32" s="73" t="s">
        <v>233</v>
      </c>
      <c r="D32" s="76">
        <v>1.03</v>
      </c>
      <c r="E32" s="115">
        <f>ROUND(449*D32/1000,3)</f>
        <v>0.46200000000000002</v>
      </c>
      <c r="F32" s="2">
        <v>0</v>
      </c>
      <c r="G32" s="14"/>
      <c r="H32" s="3">
        <f t="shared" si="0"/>
        <v>0</v>
      </c>
      <c r="I32" s="3">
        <f t="shared" si="1"/>
        <v>0</v>
      </c>
      <c r="J32" s="3">
        <f t="shared" si="2"/>
        <v>0</v>
      </c>
      <c r="K32" s="12">
        <f t="shared" si="3"/>
        <v>0</v>
      </c>
      <c r="L32" s="9"/>
    </row>
    <row r="33" spans="1:12" ht="27.75" x14ac:dyDescent="0.25">
      <c r="A33" s="83" t="s">
        <v>113</v>
      </c>
      <c r="B33" s="72" t="s">
        <v>61</v>
      </c>
      <c r="C33" s="73" t="s">
        <v>233</v>
      </c>
      <c r="D33" s="76">
        <v>1.03</v>
      </c>
      <c r="E33" s="115">
        <f>ROUND(8795*D33/1000,3)</f>
        <v>9.0589999999999993</v>
      </c>
      <c r="F33" s="2">
        <v>0</v>
      </c>
      <c r="G33" s="14"/>
      <c r="H33" s="3">
        <f t="shared" si="0"/>
        <v>0</v>
      </c>
      <c r="I33" s="3">
        <f t="shared" si="1"/>
        <v>0</v>
      </c>
      <c r="J33" s="3">
        <f t="shared" si="2"/>
        <v>0</v>
      </c>
      <c r="K33" s="12">
        <f t="shared" si="3"/>
        <v>0</v>
      </c>
      <c r="L33" s="9"/>
    </row>
    <row r="34" spans="1:12" ht="27.75" x14ac:dyDescent="0.25">
      <c r="A34" s="83" t="s">
        <v>114</v>
      </c>
      <c r="B34" s="72" t="s">
        <v>62</v>
      </c>
      <c r="C34" s="73" t="s">
        <v>233</v>
      </c>
      <c r="D34" s="76">
        <v>1.03</v>
      </c>
      <c r="E34" s="115">
        <f>ROUND(2293*D34/1000,3)</f>
        <v>2.3620000000000001</v>
      </c>
      <c r="F34" s="2">
        <v>0</v>
      </c>
      <c r="G34" s="14"/>
      <c r="H34" s="3">
        <f t="shared" si="0"/>
        <v>0</v>
      </c>
      <c r="I34" s="3">
        <f t="shared" si="1"/>
        <v>0</v>
      </c>
      <c r="J34" s="3">
        <f t="shared" si="2"/>
        <v>0</v>
      </c>
      <c r="K34" s="12">
        <f t="shared" si="3"/>
        <v>0</v>
      </c>
      <c r="L34" s="9"/>
    </row>
    <row r="35" spans="1:12" ht="27.75" x14ac:dyDescent="0.25">
      <c r="A35" s="83" t="s">
        <v>115</v>
      </c>
      <c r="B35" s="72" t="s">
        <v>63</v>
      </c>
      <c r="C35" s="73" t="s">
        <v>233</v>
      </c>
      <c r="D35" s="76">
        <v>1.03</v>
      </c>
      <c r="E35" s="115">
        <f>ROUND(792*D35/1000,3)</f>
        <v>0.81599999999999995</v>
      </c>
      <c r="F35" s="2">
        <v>0</v>
      </c>
      <c r="G35" s="14"/>
      <c r="H35" s="3">
        <f t="shared" si="0"/>
        <v>0</v>
      </c>
      <c r="I35" s="3">
        <f t="shared" si="1"/>
        <v>0</v>
      </c>
      <c r="J35" s="3">
        <f t="shared" si="2"/>
        <v>0</v>
      </c>
      <c r="K35" s="12">
        <f t="shared" si="3"/>
        <v>0</v>
      </c>
      <c r="L35" s="9"/>
    </row>
    <row r="36" spans="1:12" ht="27.75" x14ac:dyDescent="0.25">
      <c r="A36" s="83" t="s">
        <v>116</v>
      </c>
      <c r="B36" s="72" t="s">
        <v>64</v>
      </c>
      <c r="C36" s="73" t="s">
        <v>233</v>
      </c>
      <c r="D36" s="76">
        <v>1.03</v>
      </c>
      <c r="E36" s="115">
        <f>ROUND(1530*D36/1000,3)</f>
        <v>1.5760000000000001</v>
      </c>
      <c r="F36" s="2">
        <v>0</v>
      </c>
      <c r="G36" s="14"/>
      <c r="H36" s="3">
        <f t="shared" si="0"/>
        <v>0</v>
      </c>
      <c r="I36" s="3">
        <f t="shared" si="1"/>
        <v>0</v>
      </c>
      <c r="J36" s="3">
        <f t="shared" si="2"/>
        <v>0</v>
      </c>
      <c r="K36" s="12">
        <f t="shared" si="3"/>
        <v>0</v>
      </c>
      <c r="L36" s="9"/>
    </row>
    <row r="37" spans="1:12" ht="27.75" x14ac:dyDescent="0.25">
      <c r="A37" s="83" t="s">
        <v>150</v>
      </c>
      <c r="B37" s="72" t="s">
        <v>69</v>
      </c>
      <c r="C37" s="73" t="s">
        <v>30</v>
      </c>
      <c r="D37" s="21">
        <v>1.1499999999999999</v>
      </c>
      <c r="E37" s="114">
        <f>ROUND(3*D37,2)</f>
        <v>3.45</v>
      </c>
      <c r="F37" s="2">
        <v>0</v>
      </c>
      <c r="G37" s="14"/>
      <c r="H37" s="3">
        <f t="shared" si="0"/>
        <v>0</v>
      </c>
      <c r="I37" s="3">
        <f t="shared" si="1"/>
        <v>0</v>
      </c>
      <c r="J37" s="3">
        <f t="shared" si="2"/>
        <v>0</v>
      </c>
      <c r="K37" s="12">
        <f t="shared" si="3"/>
        <v>0</v>
      </c>
      <c r="L37" s="9"/>
    </row>
    <row r="38" spans="1:12" ht="28.5" customHeight="1" x14ac:dyDescent="0.25">
      <c r="A38" s="83" t="s">
        <v>105</v>
      </c>
      <c r="B38" s="71" t="s">
        <v>66</v>
      </c>
      <c r="C38" s="73" t="s">
        <v>30</v>
      </c>
      <c r="D38" s="74"/>
      <c r="E38" s="114">
        <v>566.5</v>
      </c>
      <c r="F38" s="7"/>
      <c r="G38" s="13">
        <v>0</v>
      </c>
      <c r="H38" s="8">
        <f t="shared" si="0"/>
        <v>0</v>
      </c>
      <c r="I38" s="8">
        <f t="shared" si="1"/>
        <v>0</v>
      </c>
      <c r="J38" s="8">
        <f t="shared" si="2"/>
        <v>0</v>
      </c>
      <c r="K38" s="11">
        <f t="shared" si="3"/>
        <v>0</v>
      </c>
      <c r="L38" s="9"/>
    </row>
    <row r="39" spans="1:12" ht="28.5" customHeight="1" thickBot="1" x14ac:dyDescent="0.3">
      <c r="A39" s="83" t="s">
        <v>117</v>
      </c>
      <c r="B39" s="72" t="s">
        <v>67</v>
      </c>
      <c r="C39" s="73" t="s">
        <v>30</v>
      </c>
      <c r="D39" s="74">
        <v>1.0149999999999999</v>
      </c>
      <c r="E39" s="114">
        <f>ROUND(E38*D39,2)</f>
        <v>575</v>
      </c>
      <c r="F39" s="2">
        <v>0</v>
      </c>
      <c r="G39" s="14"/>
      <c r="H39" s="3">
        <f t="shared" si="0"/>
        <v>0</v>
      </c>
      <c r="I39" s="3">
        <f t="shared" si="1"/>
        <v>0</v>
      </c>
      <c r="J39" s="3">
        <f t="shared" si="2"/>
        <v>0</v>
      </c>
      <c r="K39" s="12">
        <f t="shared" si="3"/>
        <v>0</v>
      </c>
      <c r="L39" s="9"/>
    </row>
    <row r="40" spans="1:12" ht="29.25" thickBot="1" x14ac:dyDescent="0.5">
      <c r="A40" s="128"/>
      <c r="B40" s="129" t="s">
        <v>31</v>
      </c>
      <c r="C40" s="130"/>
      <c r="D40" s="130"/>
      <c r="E40" s="131"/>
      <c r="F40" s="128"/>
      <c r="G40" s="132"/>
      <c r="H40" s="132"/>
      <c r="I40" s="133">
        <f>SUM(I22:I39)</f>
        <v>0</v>
      </c>
      <c r="J40" s="133">
        <f t="shared" ref="J40:K40" si="4">SUM(J22:J39)</f>
        <v>0</v>
      </c>
      <c r="K40" s="133">
        <f t="shared" si="4"/>
        <v>0</v>
      </c>
      <c r="L40" s="134"/>
    </row>
    <row r="41" spans="1:12" ht="28.5" thickBot="1" x14ac:dyDescent="0.3">
      <c r="A41" s="16"/>
      <c r="B41" s="77" t="s">
        <v>32</v>
      </c>
      <c r="C41" s="78"/>
      <c r="D41" s="79"/>
      <c r="E41" s="80"/>
      <c r="F41" s="7"/>
      <c r="G41" s="13"/>
      <c r="H41" s="8"/>
      <c r="I41" s="17">
        <f>ROUND(I40*0.2,2)</f>
        <v>0</v>
      </c>
      <c r="J41" s="17">
        <f t="shared" ref="J41:K41" si="5">ROUND(J40*0.2,2)</f>
        <v>0</v>
      </c>
      <c r="K41" s="17">
        <f t="shared" si="5"/>
        <v>0</v>
      </c>
      <c r="L41" s="18"/>
    </row>
    <row r="42" spans="1:12" s="126" customFormat="1" ht="29.25" thickBot="1" x14ac:dyDescent="0.5">
      <c r="A42" s="119"/>
      <c r="B42" s="120" t="s">
        <v>33</v>
      </c>
      <c r="C42" s="121"/>
      <c r="D42" s="121"/>
      <c r="E42" s="122"/>
      <c r="F42" s="119"/>
      <c r="G42" s="123"/>
      <c r="H42" s="123"/>
      <c r="I42" s="124">
        <f>I40+I41</f>
        <v>0</v>
      </c>
      <c r="J42" s="124">
        <f t="shared" ref="J42:K42" si="6">J40+J41</f>
        <v>0</v>
      </c>
      <c r="K42" s="124">
        <f t="shared" si="6"/>
        <v>0</v>
      </c>
      <c r="L42" s="125"/>
    </row>
    <row r="43" spans="1:12" ht="27.75" thickBot="1" x14ac:dyDescent="0.3">
      <c r="A43" s="215" t="s">
        <v>72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7"/>
    </row>
    <row r="44" spans="1:12" ht="83.25" x14ac:dyDescent="0.25">
      <c r="A44" s="83" t="s">
        <v>118</v>
      </c>
      <c r="B44" s="71" t="s">
        <v>73</v>
      </c>
      <c r="C44" s="73" t="s">
        <v>233</v>
      </c>
      <c r="D44" s="76"/>
      <c r="E44" s="116">
        <f>ROUND(29916.4/1000,3)</f>
        <v>29.916</v>
      </c>
      <c r="F44" s="2"/>
      <c r="G44" s="13">
        <v>0</v>
      </c>
      <c r="H44" s="8">
        <f t="shared" ref="H44:H65" si="7">ROUND(F44+G44,2)</f>
        <v>0</v>
      </c>
      <c r="I44" s="8">
        <f t="shared" ref="I44:I65" si="8">ROUND(E44*F44,2)</f>
        <v>0</v>
      </c>
      <c r="J44" s="8">
        <f t="shared" ref="J44:J65" si="9">ROUND(E44*G44,2)</f>
        <v>0</v>
      </c>
      <c r="K44" s="11">
        <f t="shared" ref="K44:K65" si="10">ROUND(E44*H44,2)</f>
        <v>0</v>
      </c>
      <c r="L44" s="10"/>
    </row>
    <row r="45" spans="1:12" ht="27.75" x14ac:dyDescent="0.35">
      <c r="A45" s="83" t="s">
        <v>120</v>
      </c>
      <c r="B45" s="72" t="s">
        <v>65</v>
      </c>
      <c r="C45" s="73" t="s">
        <v>233</v>
      </c>
      <c r="D45" s="76">
        <v>1.03</v>
      </c>
      <c r="E45" s="115">
        <f>ROUND((362.8+1833)*D45/1000,3)</f>
        <v>2.262</v>
      </c>
      <c r="F45" s="2">
        <v>0</v>
      </c>
      <c r="G45" s="14"/>
      <c r="H45" s="3">
        <f t="shared" si="7"/>
        <v>0</v>
      </c>
      <c r="I45" s="3">
        <f t="shared" si="8"/>
        <v>0</v>
      </c>
      <c r="J45" s="3">
        <f t="shared" si="9"/>
        <v>0</v>
      </c>
      <c r="K45" s="12">
        <f t="shared" si="10"/>
        <v>0</v>
      </c>
      <c r="L45" s="70"/>
    </row>
    <row r="46" spans="1:12" ht="27.75" x14ac:dyDescent="0.35">
      <c r="A46" s="83" t="s">
        <v>121</v>
      </c>
      <c r="B46" s="72" t="s">
        <v>70</v>
      </c>
      <c r="C46" s="73" t="s">
        <v>233</v>
      </c>
      <c r="D46" s="76">
        <v>1.03</v>
      </c>
      <c r="E46" s="115">
        <f>ROUND((852.7+3.9)*D46/1000,3)</f>
        <v>0.88200000000000001</v>
      </c>
      <c r="F46" s="2">
        <v>0</v>
      </c>
      <c r="G46" s="14"/>
      <c r="H46" s="3">
        <f t="shared" si="7"/>
        <v>0</v>
      </c>
      <c r="I46" s="3">
        <f t="shared" si="8"/>
        <v>0</v>
      </c>
      <c r="J46" s="3">
        <f t="shared" si="9"/>
        <v>0</v>
      </c>
      <c r="K46" s="12">
        <f t="shared" si="10"/>
        <v>0</v>
      </c>
      <c r="L46" s="70"/>
    </row>
    <row r="47" spans="1:12" ht="27.75" x14ac:dyDescent="0.25">
      <c r="A47" s="83" t="s">
        <v>122</v>
      </c>
      <c r="B47" s="72" t="s">
        <v>58</v>
      </c>
      <c r="C47" s="73" t="s">
        <v>233</v>
      </c>
      <c r="D47" s="76">
        <v>1.03</v>
      </c>
      <c r="E47" s="115">
        <f>ROUND((255.9+4876.7)*D47/1000,3)</f>
        <v>5.2869999999999999</v>
      </c>
      <c r="F47" s="2">
        <v>0</v>
      </c>
      <c r="G47" s="14"/>
      <c r="H47" s="3">
        <f t="shared" si="7"/>
        <v>0</v>
      </c>
      <c r="I47" s="3">
        <f t="shared" si="8"/>
        <v>0</v>
      </c>
      <c r="J47" s="3">
        <f t="shared" si="9"/>
        <v>0</v>
      </c>
      <c r="K47" s="12">
        <f t="shared" si="10"/>
        <v>0</v>
      </c>
      <c r="L47" s="9"/>
    </row>
    <row r="48" spans="1:12" ht="27.75" x14ac:dyDescent="0.25">
      <c r="A48" s="83" t="s">
        <v>123</v>
      </c>
      <c r="B48" s="72" t="s">
        <v>59</v>
      </c>
      <c r="C48" s="73" t="s">
        <v>233</v>
      </c>
      <c r="D48" s="76">
        <v>1.03</v>
      </c>
      <c r="E48" s="115">
        <f>ROUND(8208.7*D48/1000,3)</f>
        <v>8.4550000000000001</v>
      </c>
      <c r="F48" s="2">
        <v>0</v>
      </c>
      <c r="G48" s="14"/>
      <c r="H48" s="3">
        <f t="shared" si="7"/>
        <v>0</v>
      </c>
      <c r="I48" s="3">
        <f t="shared" si="8"/>
        <v>0</v>
      </c>
      <c r="J48" s="3">
        <f t="shared" si="9"/>
        <v>0</v>
      </c>
      <c r="K48" s="12">
        <f t="shared" si="10"/>
        <v>0</v>
      </c>
      <c r="L48" s="10"/>
    </row>
    <row r="49" spans="1:12" ht="27.75" x14ac:dyDescent="0.25">
      <c r="A49" s="83" t="s">
        <v>124</v>
      </c>
      <c r="B49" s="72" t="s">
        <v>61</v>
      </c>
      <c r="C49" s="73" t="s">
        <v>233</v>
      </c>
      <c r="D49" s="76">
        <v>1.03</v>
      </c>
      <c r="E49" s="115">
        <f>ROUND((2467.4+7437.2)*D49/1000,3)</f>
        <v>10.202</v>
      </c>
      <c r="F49" s="2">
        <v>0</v>
      </c>
      <c r="G49" s="14"/>
      <c r="H49" s="3">
        <f t="shared" si="7"/>
        <v>0</v>
      </c>
      <c r="I49" s="3">
        <f t="shared" si="8"/>
        <v>0</v>
      </c>
      <c r="J49" s="3">
        <f t="shared" si="9"/>
        <v>0</v>
      </c>
      <c r="K49" s="12">
        <f t="shared" si="10"/>
        <v>0</v>
      </c>
      <c r="L49" s="9"/>
    </row>
    <row r="50" spans="1:12" ht="27.75" x14ac:dyDescent="0.25">
      <c r="A50" s="83" t="s">
        <v>125</v>
      </c>
      <c r="B50" s="72" t="s">
        <v>62</v>
      </c>
      <c r="C50" s="73" t="s">
        <v>233</v>
      </c>
      <c r="D50" s="76">
        <v>1.03</v>
      </c>
      <c r="E50" s="115">
        <f>ROUND(945.5*D50/1000,3)</f>
        <v>0.97399999999999998</v>
      </c>
      <c r="F50" s="2">
        <v>0</v>
      </c>
      <c r="G50" s="14"/>
      <c r="H50" s="3">
        <f t="shared" si="7"/>
        <v>0</v>
      </c>
      <c r="I50" s="3">
        <f t="shared" si="8"/>
        <v>0</v>
      </c>
      <c r="J50" s="3">
        <f t="shared" si="9"/>
        <v>0</v>
      </c>
      <c r="K50" s="12">
        <f t="shared" si="10"/>
        <v>0</v>
      </c>
      <c r="L50" s="9"/>
    </row>
    <row r="51" spans="1:12" ht="27.75" x14ac:dyDescent="0.25">
      <c r="A51" s="83" t="s">
        <v>126</v>
      </c>
      <c r="B51" s="72" t="s">
        <v>63</v>
      </c>
      <c r="C51" s="73" t="s">
        <v>233</v>
      </c>
      <c r="D51" s="76">
        <v>1.03</v>
      </c>
      <c r="E51" s="115">
        <f>ROUND(525.8*D51/1000,3)</f>
        <v>0.54200000000000004</v>
      </c>
      <c r="F51" s="2">
        <v>0</v>
      </c>
      <c r="G51" s="14"/>
      <c r="H51" s="3">
        <f t="shared" si="7"/>
        <v>0</v>
      </c>
      <c r="I51" s="3">
        <f t="shared" si="8"/>
        <v>0</v>
      </c>
      <c r="J51" s="3">
        <f t="shared" si="9"/>
        <v>0</v>
      </c>
      <c r="K51" s="12">
        <f t="shared" si="10"/>
        <v>0</v>
      </c>
      <c r="L51" s="9"/>
    </row>
    <row r="52" spans="1:12" ht="27.75" x14ac:dyDescent="0.25">
      <c r="A52" s="83" t="s">
        <v>127</v>
      </c>
      <c r="B52" s="72" t="s">
        <v>64</v>
      </c>
      <c r="C52" s="73" t="s">
        <v>233</v>
      </c>
      <c r="D52" s="76">
        <v>1.03</v>
      </c>
      <c r="E52" s="115">
        <f>ROUND(2146.8*D52/1000,3)</f>
        <v>2.2109999999999999</v>
      </c>
      <c r="F52" s="2">
        <v>0</v>
      </c>
      <c r="G52" s="14"/>
      <c r="H52" s="3">
        <f t="shared" si="7"/>
        <v>0</v>
      </c>
      <c r="I52" s="3">
        <f t="shared" si="8"/>
        <v>0</v>
      </c>
      <c r="J52" s="3">
        <f t="shared" si="9"/>
        <v>0</v>
      </c>
      <c r="K52" s="12">
        <f t="shared" si="10"/>
        <v>0</v>
      </c>
      <c r="L52" s="9"/>
    </row>
    <row r="53" spans="1:12" ht="55.5" x14ac:dyDescent="0.25">
      <c r="A53" s="83" t="s">
        <v>128</v>
      </c>
      <c r="B53" s="72" t="s">
        <v>151</v>
      </c>
      <c r="C53" s="73" t="s">
        <v>57</v>
      </c>
      <c r="D53" s="76"/>
      <c r="E53" s="75">
        <v>0.6</v>
      </c>
      <c r="F53" s="2">
        <v>0</v>
      </c>
      <c r="G53" s="14"/>
      <c r="H53" s="3">
        <f t="shared" si="7"/>
        <v>0</v>
      </c>
      <c r="I53" s="3">
        <f t="shared" si="8"/>
        <v>0</v>
      </c>
      <c r="J53" s="3">
        <f t="shared" si="9"/>
        <v>0</v>
      </c>
      <c r="K53" s="12">
        <f t="shared" si="10"/>
        <v>0</v>
      </c>
      <c r="L53" s="9"/>
    </row>
    <row r="54" spans="1:12" ht="55.5" x14ac:dyDescent="0.25">
      <c r="A54" s="83" t="s">
        <v>129</v>
      </c>
      <c r="B54" s="72" t="s">
        <v>152</v>
      </c>
      <c r="C54" s="73" t="s">
        <v>57</v>
      </c>
      <c r="D54" s="76"/>
      <c r="E54" s="75">
        <f>ROUND((31.554+1.75),1)</f>
        <v>33.299999999999997</v>
      </c>
      <c r="F54" s="2">
        <v>0</v>
      </c>
      <c r="G54" s="14"/>
      <c r="H54" s="3">
        <f t="shared" si="7"/>
        <v>0</v>
      </c>
      <c r="I54" s="3">
        <f t="shared" si="8"/>
        <v>0</v>
      </c>
      <c r="J54" s="3">
        <f t="shared" si="9"/>
        <v>0</v>
      </c>
      <c r="K54" s="12">
        <f t="shared" si="10"/>
        <v>0</v>
      </c>
      <c r="L54" s="9"/>
    </row>
    <row r="55" spans="1:12" ht="83.25" x14ac:dyDescent="0.25">
      <c r="A55" s="83" t="s">
        <v>130</v>
      </c>
      <c r="B55" s="72" t="s">
        <v>153</v>
      </c>
      <c r="C55" s="73" t="s">
        <v>57</v>
      </c>
      <c r="D55" s="76"/>
      <c r="E55" s="75">
        <v>16.8</v>
      </c>
      <c r="F55" s="2">
        <v>0</v>
      </c>
      <c r="G55" s="14"/>
      <c r="H55" s="3">
        <f t="shared" si="7"/>
        <v>0</v>
      </c>
      <c r="I55" s="3">
        <f t="shared" si="8"/>
        <v>0</v>
      </c>
      <c r="J55" s="3">
        <f t="shared" si="9"/>
        <v>0</v>
      </c>
      <c r="K55" s="12">
        <f t="shared" si="10"/>
        <v>0</v>
      </c>
      <c r="L55" s="9"/>
    </row>
    <row r="56" spans="1:12" ht="83.25" x14ac:dyDescent="0.25">
      <c r="A56" s="83" t="s">
        <v>131</v>
      </c>
      <c r="B56" s="72" t="s">
        <v>154</v>
      </c>
      <c r="C56" s="73" t="s">
        <v>57</v>
      </c>
      <c r="D56" s="76"/>
      <c r="E56" s="75">
        <v>16.7</v>
      </c>
      <c r="F56" s="2">
        <v>0</v>
      </c>
      <c r="G56" s="14"/>
      <c r="H56" s="3">
        <f t="shared" si="7"/>
        <v>0</v>
      </c>
      <c r="I56" s="3">
        <f t="shared" si="8"/>
        <v>0</v>
      </c>
      <c r="J56" s="3">
        <f t="shared" si="9"/>
        <v>0</v>
      </c>
      <c r="K56" s="12">
        <f t="shared" si="10"/>
        <v>0</v>
      </c>
      <c r="L56" s="9"/>
    </row>
    <row r="57" spans="1:12" ht="83.25" x14ac:dyDescent="0.25">
      <c r="A57" s="83" t="s">
        <v>132</v>
      </c>
      <c r="B57" s="72" t="s">
        <v>155</v>
      </c>
      <c r="C57" s="73" t="s">
        <v>57</v>
      </c>
      <c r="D57" s="76"/>
      <c r="E57" s="75">
        <v>56.4</v>
      </c>
      <c r="F57" s="2">
        <v>0</v>
      </c>
      <c r="G57" s="14"/>
      <c r="H57" s="3">
        <f t="shared" si="7"/>
        <v>0</v>
      </c>
      <c r="I57" s="3">
        <f t="shared" si="8"/>
        <v>0</v>
      </c>
      <c r="J57" s="3">
        <f t="shared" si="9"/>
        <v>0</v>
      </c>
      <c r="K57" s="12">
        <f t="shared" si="10"/>
        <v>0</v>
      </c>
      <c r="L57" s="9"/>
    </row>
    <row r="58" spans="1:12" ht="27.75" x14ac:dyDescent="0.25">
      <c r="A58" s="83" t="s">
        <v>133</v>
      </c>
      <c r="B58" s="72" t="s">
        <v>75</v>
      </c>
      <c r="C58" s="73" t="s">
        <v>74</v>
      </c>
      <c r="D58" s="74"/>
      <c r="E58" s="117">
        <v>752</v>
      </c>
      <c r="F58" s="2">
        <v>0</v>
      </c>
      <c r="G58" s="14"/>
      <c r="H58" s="3">
        <f t="shared" si="7"/>
        <v>0</v>
      </c>
      <c r="I58" s="3">
        <f t="shared" si="8"/>
        <v>0</v>
      </c>
      <c r="J58" s="3">
        <f t="shared" si="9"/>
        <v>0</v>
      </c>
      <c r="K58" s="12">
        <f t="shared" si="10"/>
        <v>0</v>
      </c>
      <c r="L58" s="9"/>
    </row>
    <row r="59" spans="1:12" ht="27.75" x14ac:dyDescent="0.25">
      <c r="A59" s="83" t="s">
        <v>134</v>
      </c>
      <c r="B59" s="72" t="s">
        <v>76</v>
      </c>
      <c r="C59" s="73" t="s">
        <v>74</v>
      </c>
      <c r="D59" s="74"/>
      <c r="E59" s="117">
        <v>469</v>
      </c>
      <c r="F59" s="2">
        <v>0</v>
      </c>
      <c r="G59" s="14"/>
      <c r="H59" s="3">
        <f t="shared" si="7"/>
        <v>0</v>
      </c>
      <c r="I59" s="3">
        <f t="shared" si="8"/>
        <v>0</v>
      </c>
      <c r="J59" s="3">
        <f t="shared" si="9"/>
        <v>0</v>
      </c>
      <c r="K59" s="12">
        <f t="shared" si="10"/>
        <v>0</v>
      </c>
      <c r="L59" s="9"/>
    </row>
    <row r="60" spans="1:12" ht="27.75" x14ac:dyDescent="0.25">
      <c r="A60" s="83" t="s">
        <v>135</v>
      </c>
      <c r="B60" s="72" t="s">
        <v>77</v>
      </c>
      <c r="C60" s="73" t="s">
        <v>74</v>
      </c>
      <c r="D60" s="74"/>
      <c r="E60" s="117">
        <v>48</v>
      </c>
      <c r="F60" s="2">
        <v>0</v>
      </c>
      <c r="G60" s="14"/>
      <c r="H60" s="3">
        <f t="shared" si="7"/>
        <v>0</v>
      </c>
      <c r="I60" s="3">
        <f t="shared" si="8"/>
        <v>0</v>
      </c>
      <c r="J60" s="3">
        <f t="shared" si="9"/>
        <v>0</v>
      </c>
      <c r="K60" s="12">
        <f t="shared" si="10"/>
        <v>0</v>
      </c>
      <c r="L60" s="9"/>
    </row>
    <row r="61" spans="1:12" ht="27.75" x14ac:dyDescent="0.25">
      <c r="A61" s="83" t="s">
        <v>136</v>
      </c>
      <c r="B61" s="72" t="s">
        <v>78</v>
      </c>
      <c r="C61" s="73" t="s">
        <v>74</v>
      </c>
      <c r="D61" s="74"/>
      <c r="E61" s="117">
        <v>24</v>
      </c>
      <c r="F61" s="2">
        <v>0</v>
      </c>
      <c r="G61" s="14"/>
      <c r="H61" s="3">
        <f t="shared" si="7"/>
        <v>0</v>
      </c>
      <c r="I61" s="3">
        <f t="shared" si="8"/>
        <v>0</v>
      </c>
      <c r="J61" s="3">
        <f t="shared" si="9"/>
        <v>0</v>
      </c>
      <c r="K61" s="12">
        <f t="shared" si="10"/>
        <v>0</v>
      </c>
      <c r="L61" s="9"/>
    </row>
    <row r="62" spans="1:12" ht="27.75" x14ac:dyDescent="0.25">
      <c r="A62" s="83" t="s">
        <v>137</v>
      </c>
      <c r="B62" s="72" t="s">
        <v>79</v>
      </c>
      <c r="C62" s="73" t="s">
        <v>74</v>
      </c>
      <c r="D62" s="21"/>
      <c r="E62" s="117">
        <v>66</v>
      </c>
      <c r="F62" s="2">
        <v>0</v>
      </c>
      <c r="G62" s="14"/>
      <c r="H62" s="3">
        <f t="shared" si="7"/>
        <v>0</v>
      </c>
      <c r="I62" s="3">
        <f t="shared" si="8"/>
        <v>0</v>
      </c>
      <c r="J62" s="3">
        <f t="shared" si="9"/>
        <v>0</v>
      </c>
      <c r="K62" s="12">
        <f t="shared" si="10"/>
        <v>0</v>
      </c>
      <c r="L62" s="9"/>
    </row>
    <row r="63" spans="1:12" ht="55.5" x14ac:dyDescent="0.25">
      <c r="A63" s="83" t="s">
        <v>119</v>
      </c>
      <c r="B63" s="71" t="s">
        <v>159</v>
      </c>
      <c r="C63" s="73" t="s">
        <v>30</v>
      </c>
      <c r="D63" s="73"/>
      <c r="E63" s="114">
        <v>130.5</v>
      </c>
      <c r="F63" s="2"/>
      <c r="G63" s="13">
        <v>0</v>
      </c>
      <c r="H63" s="8">
        <f t="shared" si="7"/>
        <v>0</v>
      </c>
      <c r="I63" s="8">
        <f t="shared" si="8"/>
        <v>0</v>
      </c>
      <c r="J63" s="8">
        <f t="shared" si="9"/>
        <v>0</v>
      </c>
      <c r="K63" s="11">
        <f t="shared" si="10"/>
        <v>0</v>
      </c>
      <c r="L63" s="9"/>
    </row>
    <row r="64" spans="1:12" ht="27.75" x14ac:dyDescent="0.25">
      <c r="A64" s="83" t="s">
        <v>138</v>
      </c>
      <c r="B64" s="72" t="s">
        <v>80</v>
      </c>
      <c r="C64" s="73" t="s">
        <v>30</v>
      </c>
      <c r="D64" s="74">
        <v>1.0149999999999999</v>
      </c>
      <c r="E64" s="114">
        <f>ROUND((18.79+98.81+29.97)*D64,2)</f>
        <v>149.78</v>
      </c>
      <c r="F64" s="2">
        <v>0</v>
      </c>
      <c r="G64" s="14"/>
      <c r="H64" s="3">
        <f t="shared" si="7"/>
        <v>0</v>
      </c>
      <c r="I64" s="3">
        <f t="shared" si="8"/>
        <v>0</v>
      </c>
      <c r="J64" s="3">
        <f t="shared" si="9"/>
        <v>0</v>
      </c>
      <c r="K64" s="12">
        <f t="shared" si="10"/>
        <v>0</v>
      </c>
      <c r="L64" s="9"/>
    </row>
    <row r="65" spans="1:12" ht="28.5" thickBot="1" x14ac:dyDescent="0.3">
      <c r="A65" s="83" t="s">
        <v>156</v>
      </c>
      <c r="B65" s="72" t="s">
        <v>85</v>
      </c>
      <c r="C65" s="73" t="s">
        <v>30</v>
      </c>
      <c r="D65" s="74">
        <v>1.0149999999999999</v>
      </c>
      <c r="E65" s="114">
        <f>ROUND(2.92*D65,2)</f>
        <v>2.96</v>
      </c>
      <c r="F65" s="2">
        <v>0</v>
      </c>
      <c r="G65" s="14"/>
      <c r="H65" s="3">
        <f t="shared" si="7"/>
        <v>0</v>
      </c>
      <c r="I65" s="3">
        <f t="shared" si="8"/>
        <v>0</v>
      </c>
      <c r="J65" s="3">
        <f t="shared" si="9"/>
        <v>0</v>
      </c>
      <c r="K65" s="12">
        <f t="shared" si="10"/>
        <v>0</v>
      </c>
      <c r="L65" s="9"/>
    </row>
    <row r="66" spans="1:12" ht="29.25" thickBot="1" x14ac:dyDescent="0.5">
      <c r="A66" s="128"/>
      <c r="B66" s="129" t="s">
        <v>34</v>
      </c>
      <c r="C66" s="130"/>
      <c r="D66" s="130"/>
      <c r="E66" s="135"/>
      <c r="F66" s="128"/>
      <c r="G66" s="132"/>
      <c r="H66" s="132"/>
      <c r="I66" s="133">
        <f>SUM(I44:I65)</f>
        <v>0</v>
      </c>
      <c r="J66" s="133">
        <f t="shared" ref="J66:K66" si="11">SUM(J44:J65)</f>
        <v>0</v>
      </c>
      <c r="K66" s="136">
        <f t="shared" si="11"/>
        <v>0</v>
      </c>
      <c r="L66" s="134"/>
    </row>
    <row r="67" spans="1:12" ht="28.5" thickBot="1" x14ac:dyDescent="0.3">
      <c r="A67" s="16"/>
      <c r="B67" s="47" t="s">
        <v>32</v>
      </c>
      <c r="C67" s="21"/>
      <c r="D67" s="22"/>
      <c r="E67" s="15"/>
      <c r="F67" s="7"/>
      <c r="G67" s="13"/>
      <c r="H67" s="8"/>
      <c r="I67" s="17">
        <f>ROUND(I66*0.2,2)</f>
        <v>0</v>
      </c>
      <c r="J67" s="17">
        <f t="shared" ref="J67:K67" si="12">ROUND(J66*0.2,2)</f>
        <v>0</v>
      </c>
      <c r="K67" s="118">
        <f t="shared" si="12"/>
        <v>0</v>
      </c>
      <c r="L67" s="18"/>
    </row>
    <row r="68" spans="1:12" s="126" customFormat="1" ht="29.25" thickBot="1" x14ac:dyDescent="0.5">
      <c r="A68" s="119"/>
      <c r="B68" s="120" t="s">
        <v>35</v>
      </c>
      <c r="C68" s="121"/>
      <c r="D68" s="121"/>
      <c r="E68" s="122"/>
      <c r="F68" s="119"/>
      <c r="G68" s="123"/>
      <c r="H68" s="123"/>
      <c r="I68" s="124">
        <f>I66+I67</f>
        <v>0</v>
      </c>
      <c r="J68" s="124">
        <f t="shared" ref="J68:K68" si="13">J66+J67</f>
        <v>0</v>
      </c>
      <c r="K68" s="127">
        <f t="shared" si="13"/>
        <v>0</v>
      </c>
      <c r="L68" s="125"/>
    </row>
    <row r="69" spans="1:12" ht="27.75" thickBot="1" x14ac:dyDescent="0.3">
      <c r="A69" s="215" t="s">
        <v>81</v>
      </c>
      <c r="B69" s="216"/>
      <c r="C69" s="216"/>
      <c r="D69" s="216"/>
      <c r="E69" s="216"/>
      <c r="F69" s="216"/>
      <c r="G69" s="216"/>
      <c r="H69" s="216"/>
      <c r="I69" s="216"/>
      <c r="J69" s="216"/>
      <c r="K69" s="218"/>
      <c r="L69" s="217"/>
    </row>
    <row r="70" spans="1:12" ht="55.5" x14ac:dyDescent="0.25">
      <c r="A70" s="83" t="s">
        <v>139</v>
      </c>
      <c r="B70" s="71" t="s">
        <v>83</v>
      </c>
      <c r="C70" s="73" t="s">
        <v>233</v>
      </c>
      <c r="D70" s="76"/>
      <c r="E70" s="116">
        <f>ROUND(59760/1000,3)</f>
        <v>59.76</v>
      </c>
      <c r="F70" s="2"/>
      <c r="G70" s="13">
        <v>0</v>
      </c>
      <c r="H70" s="8">
        <f t="shared" ref="H70:H81" si="14">ROUND(F70+G70,2)</f>
        <v>0</v>
      </c>
      <c r="I70" s="8">
        <f t="shared" ref="I70:I81" si="15">ROUND(E70*F70,2)</f>
        <v>0</v>
      </c>
      <c r="J70" s="8">
        <f t="shared" ref="J70:J81" si="16">ROUND(E70*G70,2)</f>
        <v>0</v>
      </c>
      <c r="K70" s="11">
        <f t="shared" ref="K70:K81" si="17">ROUND(E70*H70,2)</f>
        <v>0</v>
      </c>
      <c r="L70" s="10"/>
    </row>
    <row r="71" spans="1:12" ht="27.75" x14ac:dyDescent="0.35">
      <c r="A71" s="83" t="s">
        <v>141</v>
      </c>
      <c r="B71" s="72" t="s">
        <v>65</v>
      </c>
      <c r="C71" s="73" t="s">
        <v>233</v>
      </c>
      <c r="D71" s="76">
        <v>1.03</v>
      </c>
      <c r="E71" s="116">
        <f>ROUND(187*D71/1000,3)</f>
        <v>0.193</v>
      </c>
      <c r="F71" s="2">
        <v>0</v>
      </c>
      <c r="G71" s="14"/>
      <c r="H71" s="3">
        <f t="shared" si="14"/>
        <v>0</v>
      </c>
      <c r="I71" s="3">
        <f t="shared" si="15"/>
        <v>0</v>
      </c>
      <c r="J71" s="3">
        <f t="shared" si="16"/>
        <v>0</v>
      </c>
      <c r="K71" s="12">
        <f t="shared" si="17"/>
        <v>0</v>
      </c>
      <c r="L71" s="70"/>
    </row>
    <row r="72" spans="1:12" ht="27.75" x14ac:dyDescent="0.35">
      <c r="A72" s="83" t="s">
        <v>142</v>
      </c>
      <c r="B72" s="72" t="s">
        <v>70</v>
      </c>
      <c r="C72" s="73" t="s">
        <v>233</v>
      </c>
      <c r="D72" s="76">
        <v>1.03</v>
      </c>
      <c r="E72" s="116">
        <f>ROUND(1284*D72/1000,3)</f>
        <v>1.323</v>
      </c>
      <c r="F72" s="2">
        <v>0</v>
      </c>
      <c r="G72" s="14"/>
      <c r="H72" s="3">
        <f t="shared" si="14"/>
        <v>0</v>
      </c>
      <c r="I72" s="3">
        <f t="shared" si="15"/>
        <v>0</v>
      </c>
      <c r="J72" s="3">
        <f t="shared" si="16"/>
        <v>0</v>
      </c>
      <c r="K72" s="12">
        <f t="shared" si="17"/>
        <v>0</v>
      </c>
      <c r="L72" s="70"/>
    </row>
    <row r="73" spans="1:12" ht="27.75" x14ac:dyDescent="0.25">
      <c r="A73" s="83" t="s">
        <v>143</v>
      </c>
      <c r="B73" s="72" t="s">
        <v>58</v>
      </c>
      <c r="C73" s="73" t="s">
        <v>233</v>
      </c>
      <c r="D73" s="76">
        <v>1.03</v>
      </c>
      <c r="E73" s="116">
        <f>ROUND(4754*D73/1000,3)</f>
        <v>4.8970000000000002</v>
      </c>
      <c r="F73" s="2">
        <v>0</v>
      </c>
      <c r="G73" s="14"/>
      <c r="H73" s="3">
        <f t="shared" si="14"/>
        <v>0</v>
      </c>
      <c r="I73" s="3">
        <f t="shared" si="15"/>
        <v>0</v>
      </c>
      <c r="J73" s="3">
        <f t="shared" si="16"/>
        <v>0</v>
      </c>
      <c r="K73" s="12">
        <f t="shared" si="17"/>
        <v>0</v>
      </c>
      <c r="L73" s="9"/>
    </row>
    <row r="74" spans="1:12" ht="27.75" x14ac:dyDescent="0.25">
      <c r="A74" s="83" t="s">
        <v>144</v>
      </c>
      <c r="B74" s="72" t="s">
        <v>59</v>
      </c>
      <c r="C74" s="73" t="s">
        <v>233</v>
      </c>
      <c r="D74" s="76">
        <v>1.03</v>
      </c>
      <c r="E74" s="116">
        <f>ROUND(33600*D74/1000,3)</f>
        <v>34.607999999999997</v>
      </c>
      <c r="F74" s="2">
        <v>0</v>
      </c>
      <c r="G74" s="14"/>
      <c r="H74" s="3">
        <f t="shared" si="14"/>
        <v>0</v>
      </c>
      <c r="I74" s="3">
        <f t="shared" si="15"/>
        <v>0</v>
      </c>
      <c r="J74" s="3">
        <f t="shared" si="16"/>
        <v>0</v>
      </c>
      <c r="K74" s="12">
        <f t="shared" si="17"/>
        <v>0</v>
      </c>
      <c r="L74" s="10"/>
    </row>
    <row r="75" spans="1:12" ht="27.75" x14ac:dyDescent="0.25">
      <c r="A75" s="83" t="s">
        <v>145</v>
      </c>
      <c r="B75" s="72" t="s">
        <v>60</v>
      </c>
      <c r="C75" s="73" t="s">
        <v>233</v>
      </c>
      <c r="D75" s="76">
        <v>1.03</v>
      </c>
      <c r="E75" s="115">
        <f>ROUND(7973*D75/1000,3)</f>
        <v>8.2119999999999997</v>
      </c>
      <c r="F75" s="2">
        <v>0</v>
      </c>
      <c r="G75" s="14"/>
      <c r="H75" s="3">
        <f t="shared" si="14"/>
        <v>0</v>
      </c>
      <c r="I75" s="3">
        <f t="shared" si="15"/>
        <v>0</v>
      </c>
      <c r="J75" s="3">
        <f t="shared" si="16"/>
        <v>0</v>
      </c>
      <c r="K75" s="12">
        <f t="shared" si="17"/>
        <v>0</v>
      </c>
      <c r="L75" s="9"/>
    </row>
    <row r="76" spans="1:12" ht="27.75" x14ac:dyDescent="0.25">
      <c r="A76" s="83" t="s">
        <v>146</v>
      </c>
      <c r="B76" s="72" t="s">
        <v>61</v>
      </c>
      <c r="C76" s="73" t="s">
        <v>233</v>
      </c>
      <c r="D76" s="76">
        <v>1.03</v>
      </c>
      <c r="E76" s="115">
        <f>ROUND(11658*D76/1000,3)</f>
        <v>12.007999999999999</v>
      </c>
      <c r="F76" s="2">
        <v>0</v>
      </c>
      <c r="G76" s="14"/>
      <c r="H76" s="3">
        <f t="shared" si="14"/>
        <v>0</v>
      </c>
      <c r="I76" s="3">
        <f t="shared" si="15"/>
        <v>0</v>
      </c>
      <c r="J76" s="3">
        <f t="shared" si="16"/>
        <v>0</v>
      </c>
      <c r="K76" s="12">
        <f t="shared" si="17"/>
        <v>0</v>
      </c>
      <c r="L76" s="9"/>
    </row>
    <row r="77" spans="1:12" ht="27.75" x14ac:dyDescent="0.25">
      <c r="A77" s="83" t="s">
        <v>147</v>
      </c>
      <c r="B77" s="72" t="s">
        <v>62</v>
      </c>
      <c r="C77" s="73" t="s">
        <v>233</v>
      </c>
      <c r="D77" s="76">
        <v>1.03</v>
      </c>
      <c r="E77" s="115">
        <f>ROUND(246*D77/1000,3)</f>
        <v>0.253</v>
      </c>
      <c r="F77" s="2">
        <v>0</v>
      </c>
      <c r="G77" s="14"/>
      <c r="H77" s="3">
        <f t="shared" si="14"/>
        <v>0</v>
      </c>
      <c r="I77" s="3">
        <f t="shared" si="15"/>
        <v>0</v>
      </c>
      <c r="J77" s="3">
        <f t="shared" si="16"/>
        <v>0</v>
      </c>
      <c r="K77" s="12">
        <f t="shared" si="17"/>
        <v>0</v>
      </c>
      <c r="L77" s="9"/>
    </row>
    <row r="78" spans="1:12" ht="27.75" x14ac:dyDescent="0.25">
      <c r="A78" s="83" t="s">
        <v>148</v>
      </c>
      <c r="B78" s="72" t="s">
        <v>82</v>
      </c>
      <c r="C78" s="73" t="s">
        <v>233</v>
      </c>
      <c r="D78" s="84">
        <v>1.03</v>
      </c>
      <c r="E78" s="115">
        <f>ROUND(58*D78/1000,3)</f>
        <v>0.06</v>
      </c>
      <c r="F78" s="2">
        <v>0</v>
      </c>
      <c r="G78" s="14"/>
      <c r="H78" s="3">
        <f t="shared" si="14"/>
        <v>0</v>
      </c>
      <c r="I78" s="3">
        <f t="shared" si="15"/>
        <v>0</v>
      </c>
      <c r="J78" s="3">
        <f t="shared" si="16"/>
        <v>0</v>
      </c>
      <c r="K78" s="12">
        <f t="shared" si="17"/>
        <v>0</v>
      </c>
      <c r="L78" s="9"/>
    </row>
    <row r="79" spans="1:12" ht="27.75" x14ac:dyDescent="0.25">
      <c r="A79" s="83" t="s">
        <v>158</v>
      </c>
      <c r="B79" s="72" t="s">
        <v>69</v>
      </c>
      <c r="C79" s="73" t="s">
        <v>30</v>
      </c>
      <c r="D79" s="74">
        <v>1.0149999999999999</v>
      </c>
      <c r="E79" s="75">
        <f>1.5*D79</f>
        <v>1.5</v>
      </c>
      <c r="F79" s="2">
        <v>0</v>
      </c>
      <c r="G79" s="14"/>
      <c r="H79" s="3">
        <f t="shared" si="14"/>
        <v>0</v>
      </c>
      <c r="I79" s="3">
        <f t="shared" si="15"/>
        <v>0</v>
      </c>
      <c r="J79" s="3">
        <f t="shared" si="16"/>
        <v>0</v>
      </c>
      <c r="K79" s="12">
        <f t="shared" si="17"/>
        <v>0</v>
      </c>
      <c r="L79" s="9"/>
    </row>
    <row r="80" spans="1:12" ht="27.75" x14ac:dyDescent="0.25">
      <c r="A80" s="83" t="s">
        <v>140</v>
      </c>
      <c r="B80" s="71" t="s">
        <v>84</v>
      </c>
      <c r="C80" s="73" t="s">
        <v>30</v>
      </c>
      <c r="D80" s="74"/>
      <c r="E80" s="114">
        <v>309.8</v>
      </c>
      <c r="F80" s="2"/>
      <c r="G80" s="13">
        <v>0</v>
      </c>
      <c r="H80" s="8">
        <f t="shared" si="14"/>
        <v>0</v>
      </c>
      <c r="I80" s="8">
        <f t="shared" si="15"/>
        <v>0</v>
      </c>
      <c r="J80" s="8">
        <f t="shared" si="16"/>
        <v>0</v>
      </c>
      <c r="K80" s="11">
        <f t="shared" si="17"/>
        <v>0</v>
      </c>
      <c r="L80" s="9"/>
    </row>
    <row r="81" spans="1:12" ht="28.5" thickBot="1" x14ac:dyDescent="0.3">
      <c r="A81" s="83" t="s">
        <v>149</v>
      </c>
      <c r="B81" s="72" t="s">
        <v>80</v>
      </c>
      <c r="C81" s="73" t="s">
        <v>30</v>
      </c>
      <c r="D81" s="74">
        <v>1.0149999999999999</v>
      </c>
      <c r="E81" s="114">
        <f>ROUND(E80*D81,2)</f>
        <v>314.45</v>
      </c>
      <c r="F81" s="2">
        <v>0</v>
      </c>
      <c r="G81" s="14"/>
      <c r="H81" s="3">
        <f t="shared" si="14"/>
        <v>0</v>
      </c>
      <c r="I81" s="3">
        <f t="shared" si="15"/>
        <v>0</v>
      </c>
      <c r="J81" s="3">
        <f t="shared" si="16"/>
        <v>0</v>
      </c>
      <c r="K81" s="12">
        <f t="shared" si="17"/>
        <v>0</v>
      </c>
      <c r="L81" s="9"/>
    </row>
    <row r="82" spans="1:12" ht="29.25" thickBot="1" x14ac:dyDescent="0.5">
      <c r="A82" s="128"/>
      <c r="B82" s="129" t="s">
        <v>36</v>
      </c>
      <c r="C82" s="130"/>
      <c r="D82" s="130"/>
      <c r="E82" s="135"/>
      <c r="F82" s="128"/>
      <c r="G82" s="132"/>
      <c r="H82" s="132"/>
      <c r="I82" s="133">
        <f>SUM(I70:I81)</f>
        <v>0</v>
      </c>
      <c r="J82" s="133">
        <f t="shared" ref="J82:K82" si="18">SUM(J70:J81)</f>
        <v>0</v>
      </c>
      <c r="K82" s="133">
        <f t="shared" si="18"/>
        <v>0</v>
      </c>
      <c r="L82" s="134"/>
    </row>
    <row r="83" spans="1:12" ht="28.5" thickBot="1" x14ac:dyDescent="0.3">
      <c r="A83" s="16"/>
      <c r="B83" s="47" t="s">
        <v>32</v>
      </c>
      <c r="C83" s="21"/>
      <c r="D83" s="22"/>
      <c r="E83" s="15"/>
      <c r="F83" s="7"/>
      <c r="G83" s="13"/>
      <c r="H83" s="8"/>
      <c r="I83" s="17">
        <f>ROUND(I82*0.2,2)</f>
        <v>0</v>
      </c>
      <c r="J83" s="17">
        <f t="shared" ref="J83:K83" si="19">ROUND(J82*0.2,2)</f>
        <v>0</v>
      </c>
      <c r="K83" s="17">
        <f t="shared" si="19"/>
        <v>0</v>
      </c>
      <c r="L83" s="18"/>
    </row>
    <row r="84" spans="1:12" s="126" customFormat="1" ht="29.25" thickBot="1" x14ac:dyDescent="0.5">
      <c r="A84" s="119"/>
      <c r="B84" s="120" t="s">
        <v>37</v>
      </c>
      <c r="C84" s="121"/>
      <c r="D84" s="121"/>
      <c r="E84" s="122"/>
      <c r="F84" s="119"/>
      <c r="G84" s="123"/>
      <c r="H84" s="123"/>
      <c r="I84" s="124">
        <f>I82+I83</f>
        <v>0</v>
      </c>
      <c r="J84" s="124">
        <f t="shared" ref="J84:K84" si="20">J82+J83</f>
        <v>0</v>
      </c>
      <c r="K84" s="124">
        <f t="shared" si="20"/>
        <v>0</v>
      </c>
      <c r="L84" s="125"/>
    </row>
    <row r="85" spans="1:12" ht="27.75" customHeight="1" thickBot="1" x14ac:dyDescent="0.3">
      <c r="A85" s="215" t="s">
        <v>175</v>
      </c>
      <c r="B85" s="216"/>
      <c r="C85" s="216"/>
      <c r="D85" s="216"/>
      <c r="E85" s="216"/>
      <c r="F85" s="216"/>
      <c r="G85" s="216"/>
      <c r="H85" s="216"/>
      <c r="I85" s="216"/>
      <c r="J85" s="216"/>
      <c r="K85" s="216"/>
      <c r="L85" s="217"/>
    </row>
    <row r="86" spans="1:12" ht="55.5" x14ac:dyDescent="0.25">
      <c r="A86" s="83" t="s">
        <v>176</v>
      </c>
      <c r="B86" s="20" t="s">
        <v>177</v>
      </c>
      <c r="C86" s="104" t="s">
        <v>178</v>
      </c>
      <c r="D86" s="22"/>
      <c r="E86" s="15">
        <v>209.4</v>
      </c>
      <c r="F86" s="2"/>
      <c r="G86" s="105">
        <v>0</v>
      </c>
      <c r="H86" s="8">
        <f t="shared" ref="H86:H111" si="21">ROUND(F86+G86,2)</f>
        <v>0</v>
      </c>
      <c r="I86" s="8">
        <f t="shared" ref="I86:I111" si="22">ROUND(E86*F86,2)</f>
        <v>0</v>
      </c>
      <c r="J86" s="8">
        <f t="shared" ref="J86:J111" si="23">ROUND(E86*G86,2)</f>
        <v>0</v>
      </c>
      <c r="K86" s="11">
        <f t="shared" ref="K86:K111" si="24">ROUND(E86*H86,2)</f>
        <v>0</v>
      </c>
      <c r="L86" s="10"/>
    </row>
    <row r="87" spans="1:12" ht="27.75" x14ac:dyDescent="0.35">
      <c r="A87" s="83" t="s">
        <v>179</v>
      </c>
      <c r="B87" s="106" t="s">
        <v>180</v>
      </c>
      <c r="C87" s="104" t="s">
        <v>178</v>
      </c>
      <c r="D87" s="23"/>
      <c r="E87" s="107">
        <v>88</v>
      </c>
      <c r="F87" s="2">
        <v>0</v>
      </c>
      <c r="G87" s="108"/>
      <c r="H87" s="3">
        <f t="shared" si="21"/>
        <v>0</v>
      </c>
      <c r="I87" s="3">
        <f t="shared" si="22"/>
        <v>0</v>
      </c>
      <c r="J87" s="3">
        <f t="shared" si="23"/>
        <v>0</v>
      </c>
      <c r="K87" s="12">
        <f t="shared" si="24"/>
        <v>0</v>
      </c>
      <c r="L87" s="70"/>
    </row>
    <row r="88" spans="1:12" ht="27.75" x14ac:dyDescent="0.35">
      <c r="A88" s="83" t="s">
        <v>181</v>
      </c>
      <c r="B88" s="106" t="s">
        <v>182</v>
      </c>
      <c r="C88" s="104" t="s">
        <v>178</v>
      </c>
      <c r="D88" s="23"/>
      <c r="E88" s="107">
        <v>93.4</v>
      </c>
      <c r="F88" s="2">
        <v>0</v>
      </c>
      <c r="G88" s="108"/>
      <c r="H88" s="3">
        <f t="shared" si="21"/>
        <v>0</v>
      </c>
      <c r="I88" s="3">
        <f t="shared" si="22"/>
        <v>0</v>
      </c>
      <c r="J88" s="3">
        <f t="shared" si="23"/>
        <v>0</v>
      </c>
      <c r="K88" s="12">
        <f t="shared" si="24"/>
        <v>0</v>
      </c>
      <c r="L88" s="70"/>
    </row>
    <row r="89" spans="1:12" ht="27.75" x14ac:dyDescent="0.25">
      <c r="A89" s="83" t="s">
        <v>183</v>
      </c>
      <c r="B89" s="106" t="s">
        <v>184</v>
      </c>
      <c r="C89" s="104" t="s">
        <v>178</v>
      </c>
      <c r="D89" s="23"/>
      <c r="E89" s="107">
        <v>16.8</v>
      </c>
      <c r="F89" s="2">
        <v>0</v>
      </c>
      <c r="G89" s="108"/>
      <c r="H89" s="3">
        <f t="shared" si="21"/>
        <v>0</v>
      </c>
      <c r="I89" s="3">
        <f t="shared" si="22"/>
        <v>0</v>
      </c>
      <c r="J89" s="3">
        <f t="shared" si="23"/>
        <v>0</v>
      </c>
      <c r="K89" s="12">
        <f t="shared" si="24"/>
        <v>0</v>
      </c>
      <c r="L89" s="9"/>
    </row>
    <row r="90" spans="1:12" ht="27.75" x14ac:dyDescent="0.25">
      <c r="A90" s="83" t="s">
        <v>185</v>
      </c>
      <c r="B90" s="106" t="s">
        <v>186</v>
      </c>
      <c r="C90" s="104" t="s">
        <v>178</v>
      </c>
      <c r="D90" s="23"/>
      <c r="E90" s="107">
        <v>11.2</v>
      </c>
      <c r="F90" s="2">
        <v>0</v>
      </c>
      <c r="G90" s="108"/>
      <c r="H90" s="3">
        <f t="shared" si="21"/>
        <v>0</v>
      </c>
      <c r="I90" s="3">
        <f t="shared" si="22"/>
        <v>0</v>
      </c>
      <c r="J90" s="3">
        <f t="shared" si="23"/>
        <v>0</v>
      </c>
      <c r="K90" s="12">
        <f t="shared" si="24"/>
        <v>0</v>
      </c>
      <c r="L90" s="10"/>
    </row>
    <row r="91" spans="1:12" ht="27.75" x14ac:dyDescent="0.25">
      <c r="A91" s="83" t="s">
        <v>187</v>
      </c>
      <c r="B91" s="72" t="s">
        <v>188</v>
      </c>
      <c r="C91" s="73" t="s">
        <v>189</v>
      </c>
      <c r="D91" s="76"/>
      <c r="E91" s="81">
        <v>7.34</v>
      </c>
      <c r="F91" s="2">
        <v>0</v>
      </c>
      <c r="G91" s="108"/>
      <c r="H91" s="3">
        <f t="shared" si="21"/>
        <v>0</v>
      </c>
      <c r="I91" s="3">
        <f t="shared" si="22"/>
        <v>0</v>
      </c>
      <c r="J91" s="3">
        <f t="shared" si="23"/>
        <v>0</v>
      </c>
      <c r="K91" s="12">
        <f t="shared" si="24"/>
        <v>0</v>
      </c>
      <c r="L91" s="9"/>
    </row>
    <row r="92" spans="1:12" ht="55.5" x14ac:dyDescent="0.25">
      <c r="A92" s="83" t="s">
        <v>190</v>
      </c>
      <c r="B92" s="106" t="s">
        <v>191</v>
      </c>
      <c r="C92" s="104" t="s">
        <v>178</v>
      </c>
      <c r="D92" s="23"/>
      <c r="E92" s="107">
        <v>87.4</v>
      </c>
      <c r="F92" s="2">
        <v>0</v>
      </c>
      <c r="G92" s="108"/>
      <c r="H92" s="3">
        <f t="shared" si="21"/>
        <v>0</v>
      </c>
      <c r="I92" s="3">
        <f t="shared" si="22"/>
        <v>0</v>
      </c>
      <c r="J92" s="3">
        <f t="shared" si="23"/>
        <v>0</v>
      </c>
      <c r="K92" s="12">
        <f t="shared" si="24"/>
        <v>0</v>
      </c>
      <c r="L92" s="9"/>
    </row>
    <row r="93" spans="1:12" ht="27.75" x14ac:dyDescent="0.25">
      <c r="A93" s="83" t="s">
        <v>192</v>
      </c>
      <c r="B93" s="72" t="s">
        <v>193</v>
      </c>
      <c r="C93" s="73" t="s">
        <v>178</v>
      </c>
      <c r="D93" s="76"/>
      <c r="E93" s="81">
        <v>7.72</v>
      </c>
      <c r="F93" s="2">
        <v>0</v>
      </c>
      <c r="G93" s="108"/>
      <c r="H93" s="3">
        <f t="shared" si="21"/>
        <v>0</v>
      </c>
      <c r="I93" s="3">
        <f t="shared" si="22"/>
        <v>0</v>
      </c>
      <c r="J93" s="3">
        <f t="shared" si="23"/>
        <v>0</v>
      </c>
      <c r="K93" s="12">
        <f t="shared" si="24"/>
        <v>0</v>
      </c>
      <c r="L93" s="9"/>
    </row>
    <row r="94" spans="1:12" ht="27.75" x14ac:dyDescent="0.25">
      <c r="A94" s="83" t="s">
        <v>194</v>
      </c>
      <c r="B94" s="106" t="s">
        <v>195</v>
      </c>
      <c r="C94" s="104" t="s">
        <v>189</v>
      </c>
      <c r="D94" s="23">
        <v>1.1499999999999999</v>
      </c>
      <c r="E94" s="107">
        <v>87.58</v>
      </c>
      <c r="F94" s="2">
        <v>0</v>
      </c>
      <c r="G94" s="108"/>
      <c r="H94" s="3">
        <f t="shared" si="21"/>
        <v>0</v>
      </c>
      <c r="I94" s="3">
        <f t="shared" si="22"/>
        <v>0</v>
      </c>
      <c r="J94" s="3">
        <f t="shared" si="23"/>
        <v>0</v>
      </c>
      <c r="K94" s="12">
        <f t="shared" si="24"/>
        <v>0</v>
      </c>
      <c r="L94" s="9"/>
    </row>
    <row r="95" spans="1:12" ht="55.5" x14ac:dyDescent="0.25">
      <c r="A95" s="83" t="s">
        <v>196</v>
      </c>
      <c r="B95" s="109" t="s">
        <v>197</v>
      </c>
      <c r="C95" s="104" t="s">
        <v>189</v>
      </c>
      <c r="D95" s="23"/>
      <c r="E95" s="107">
        <v>597.66</v>
      </c>
      <c r="F95" s="2"/>
      <c r="G95" s="105">
        <v>0</v>
      </c>
      <c r="H95" s="8">
        <f t="shared" si="21"/>
        <v>0</v>
      </c>
      <c r="I95" s="8">
        <f t="shared" si="22"/>
        <v>0</v>
      </c>
      <c r="J95" s="8">
        <f t="shared" si="23"/>
        <v>0</v>
      </c>
      <c r="K95" s="11">
        <f t="shared" si="24"/>
        <v>0</v>
      </c>
      <c r="L95" s="9"/>
    </row>
    <row r="96" spans="1:12" ht="55.5" x14ac:dyDescent="0.25">
      <c r="A96" s="83" t="s">
        <v>198</v>
      </c>
      <c r="B96" s="106" t="s">
        <v>199</v>
      </c>
      <c r="C96" s="104" t="s">
        <v>189</v>
      </c>
      <c r="D96" s="23"/>
      <c r="E96" s="107">
        <v>2.86</v>
      </c>
      <c r="F96" s="2">
        <v>0</v>
      </c>
      <c r="G96" s="108"/>
      <c r="H96" s="3">
        <f t="shared" si="21"/>
        <v>0</v>
      </c>
      <c r="I96" s="3">
        <f t="shared" si="22"/>
        <v>0</v>
      </c>
      <c r="J96" s="3">
        <f t="shared" si="23"/>
        <v>0</v>
      </c>
      <c r="K96" s="12">
        <f t="shared" si="24"/>
        <v>0</v>
      </c>
      <c r="L96" s="9"/>
    </row>
    <row r="97" spans="1:12" ht="55.5" x14ac:dyDescent="0.25">
      <c r="A97" s="83" t="s">
        <v>200</v>
      </c>
      <c r="B97" s="106" t="s">
        <v>201</v>
      </c>
      <c r="C97" s="104" t="s">
        <v>189</v>
      </c>
      <c r="D97" s="23"/>
      <c r="E97" s="107">
        <v>594.79999999999995</v>
      </c>
      <c r="F97" s="2">
        <v>0</v>
      </c>
      <c r="G97" s="108"/>
      <c r="H97" s="3">
        <f t="shared" si="21"/>
        <v>0</v>
      </c>
      <c r="I97" s="3">
        <f t="shared" si="22"/>
        <v>0</v>
      </c>
      <c r="J97" s="3">
        <f t="shared" si="23"/>
        <v>0</v>
      </c>
      <c r="K97" s="12">
        <f t="shared" si="24"/>
        <v>0</v>
      </c>
      <c r="L97" s="9"/>
    </row>
    <row r="98" spans="1:12" ht="55.5" x14ac:dyDescent="0.25">
      <c r="A98" s="83" t="s">
        <v>202</v>
      </c>
      <c r="B98" s="109" t="s">
        <v>203</v>
      </c>
      <c r="C98" s="104" t="s">
        <v>189</v>
      </c>
      <c r="D98" s="23"/>
      <c r="E98" s="107">
        <v>1189.5999999999999</v>
      </c>
      <c r="F98" s="7"/>
      <c r="G98" s="105">
        <v>0</v>
      </c>
      <c r="H98" s="8">
        <f t="shared" ref="H98" si="25">ROUND(F98+G98,2)</f>
        <v>0</v>
      </c>
      <c r="I98" s="8">
        <f t="shared" ref="I98" si="26">ROUND(E98*F98,2)</f>
        <v>0</v>
      </c>
      <c r="J98" s="8">
        <f t="shared" ref="J98" si="27">ROUND(E98*G98,2)</f>
        <v>0</v>
      </c>
      <c r="K98" s="11">
        <f t="shared" ref="K98" si="28">ROUND(E98*H98,2)</f>
        <v>0</v>
      </c>
      <c r="L98" s="9"/>
    </row>
    <row r="99" spans="1:12" ht="55.5" x14ac:dyDescent="0.25">
      <c r="A99" s="83" t="s">
        <v>204</v>
      </c>
      <c r="B99" s="106" t="s">
        <v>238</v>
      </c>
      <c r="C99" s="104" t="s">
        <v>189</v>
      </c>
      <c r="D99" s="142">
        <v>1.2</v>
      </c>
      <c r="E99" s="110">
        <v>1427.52</v>
      </c>
      <c r="F99" s="2">
        <v>0</v>
      </c>
      <c r="G99" s="108"/>
      <c r="H99" s="3">
        <f t="shared" si="21"/>
        <v>0</v>
      </c>
      <c r="I99" s="3">
        <f t="shared" si="22"/>
        <v>0</v>
      </c>
      <c r="J99" s="3">
        <f t="shared" si="23"/>
        <v>0</v>
      </c>
      <c r="K99" s="12">
        <f t="shared" si="24"/>
        <v>0</v>
      </c>
      <c r="L99" s="9"/>
    </row>
    <row r="100" spans="1:12" ht="55.5" x14ac:dyDescent="0.25">
      <c r="A100" s="83" t="s">
        <v>205</v>
      </c>
      <c r="B100" s="109" t="s">
        <v>206</v>
      </c>
      <c r="C100" s="104" t="s">
        <v>189</v>
      </c>
      <c r="D100" s="76"/>
      <c r="E100" s="81">
        <v>652.14</v>
      </c>
      <c r="F100" s="7"/>
      <c r="G100" s="105">
        <v>0</v>
      </c>
      <c r="H100" s="8">
        <f t="shared" si="21"/>
        <v>0</v>
      </c>
      <c r="I100" s="8">
        <f t="shared" si="22"/>
        <v>0</v>
      </c>
      <c r="J100" s="8">
        <f t="shared" si="23"/>
        <v>0</v>
      </c>
      <c r="K100" s="11">
        <f t="shared" si="24"/>
        <v>0</v>
      </c>
      <c r="L100" s="9"/>
    </row>
    <row r="101" spans="1:12" ht="55.5" x14ac:dyDescent="0.25">
      <c r="A101" s="83" t="s">
        <v>207</v>
      </c>
      <c r="B101" s="106" t="s">
        <v>208</v>
      </c>
      <c r="C101" s="104" t="s">
        <v>189</v>
      </c>
      <c r="D101" s="23">
        <v>1.1499999999999999</v>
      </c>
      <c r="E101" s="107">
        <v>43.79</v>
      </c>
      <c r="F101" s="2">
        <v>0</v>
      </c>
      <c r="G101" s="108"/>
      <c r="H101" s="3">
        <f t="shared" si="21"/>
        <v>0</v>
      </c>
      <c r="I101" s="3">
        <f t="shared" si="22"/>
        <v>0</v>
      </c>
      <c r="J101" s="3">
        <f t="shared" si="23"/>
        <v>0</v>
      </c>
      <c r="K101" s="12">
        <f t="shared" si="24"/>
        <v>0</v>
      </c>
      <c r="L101" s="9"/>
    </row>
    <row r="102" spans="1:12" ht="27.75" x14ac:dyDescent="0.25">
      <c r="A102" s="83" t="s">
        <v>209</v>
      </c>
      <c r="B102" s="72" t="s">
        <v>210</v>
      </c>
      <c r="C102" s="73" t="s">
        <v>189</v>
      </c>
      <c r="D102" s="76"/>
      <c r="E102" s="81">
        <v>6.18</v>
      </c>
      <c r="F102" s="2">
        <v>0</v>
      </c>
      <c r="G102" s="108"/>
      <c r="H102" s="3">
        <f t="shared" si="21"/>
        <v>0</v>
      </c>
      <c r="I102" s="3">
        <f t="shared" si="22"/>
        <v>0</v>
      </c>
      <c r="J102" s="3">
        <f t="shared" si="23"/>
        <v>0</v>
      </c>
      <c r="K102" s="12">
        <f t="shared" si="24"/>
        <v>0</v>
      </c>
      <c r="L102" s="9"/>
    </row>
    <row r="103" spans="1:12" ht="55.5" x14ac:dyDescent="0.25">
      <c r="A103" s="83" t="s">
        <v>211</v>
      </c>
      <c r="B103" s="106" t="s">
        <v>212</v>
      </c>
      <c r="C103" s="104" t="s">
        <v>189</v>
      </c>
      <c r="D103" s="23">
        <v>1.1499999999999999</v>
      </c>
      <c r="E103" s="107">
        <v>43.79</v>
      </c>
      <c r="F103" s="2">
        <v>0</v>
      </c>
      <c r="G103" s="108"/>
      <c r="H103" s="3">
        <f t="shared" si="21"/>
        <v>0</v>
      </c>
      <c r="I103" s="3">
        <f t="shared" si="22"/>
        <v>0</v>
      </c>
      <c r="J103" s="3">
        <f t="shared" si="23"/>
        <v>0</v>
      </c>
      <c r="K103" s="12">
        <f t="shared" si="24"/>
        <v>0</v>
      </c>
      <c r="L103" s="9"/>
    </row>
    <row r="104" spans="1:12" ht="55.5" x14ac:dyDescent="0.25">
      <c r="A104" s="83" t="s">
        <v>213</v>
      </c>
      <c r="B104" s="106" t="s">
        <v>214</v>
      </c>
      <c r="C104" s="104" t="s">
        <v>178</v>
      </c>
      <c r="D104" s="23"/>
      <c r="E104" s="107">
        <v>2.72</v>
      </c>
      <c r="F104" s="2">
        <v>0</v>
      </c>
      <c r="G104" s="108"/>
      <c r="H104" s="3">
        <f t="shared" si="21"/>
        <v>0</v>
      </c>
      <c r="I104" s="3">
        <f t="shared" si="22"/>
        <v>0</v>
      </c>
      <c r="J104" s="3">
        <f t="shared" si="23"/>
        <v>0</v>
      </c>
      <c r="K104" s="12">
        <f t="shared" si="24"/>
        <v>0</v>
      </c>
      <c r="L104" s="9"/>
    </row>
    <row r="105" spans="1:12" ht="27.75" x14ac:dyDescent="0.25">
      <c r="A105" s="83" t="s">
        <v>215</v>
      </c>
      <c r="B105" s="72" t="s">
        <v>216</v>
      </c>
      <c r="C105" s="73" t="s">
        <v>189</v>
      </c>
      <c r="D105" s="76">
        <v>1.1499999999999999</v>
      </c>
      <c r="E105" s="81">
        <v>655.27</v>
      </c>
      <c r="F105" s="2">
        <v>0</v>
      </c>
      <c r="G105" s="108"/>
      <c r="H105" s="3">
        <f t="shared" si="21"/>
        <v>0</v>
      </c>
      <c r="I105" s="3">
        <f t="shared" si="22"/>
        <v>0</v>
      </c>
      <c r="J105" s="3">
        <f t="shared" si="23"/>
        <v>0</v>
      </c>
      <c r="K105" s="12">
        <f t="shared" si="24"/>
        <v>0</v>
      </c>
      <c r="L105" s="9"/>
    </row>
    <row r="106" spans="1:12" ht="27.75" x14ac:dyDescent="0.25">
      <c r="A106" s="83" t="s">
        <v>217</v>
      </c>
      <c r="B106" s="71" t="s">
        <v>218</v>
      </c>
      <c r="C106" s="73" t="s">
        <v>30</v>
      </c>
      <c r="D106" s="76"/>
      <c r="E106" s="81">
        <v>0.4</v>
      </c>
      <c r="F106" s="7"/>
      <c r="G106" s="105">
        <v>0</v>
      </c>
      <c r="H106" s="8">
        <f t="shared" si="21"/>
        <v>0</v>
      </c>
      <c r="I106" s="8">
        <f t="shared" si="22"/>
        <v>0</v>
      </c>
      <c r="J106" s="8">
        <f t="shared" si="23"/>
        <v>0</v>
      </c>
      <c r="K106" s="11">
        <f t="shared" si="24"/>
        <v>0</v>
      </c>
      <c r="L106" s="9"/>
    </row>
    <row r="107" spans="1:12" ht="27.75" x14ac:dyDescent="0.25">
      <c r="A107" s="83" t="s">
        <v>219</v>
      </c>
      <c r="B107" s="106" t="s">
        <v>220</v>
      </c>
      <c r="C107" s="104" t="s">
        <v>30</v>
      </c>
      <c r="D107" s="76">
        <v>1.02</v>
      </c>
      <c r="E107" s="81">
        <v>0.41</v>
      </c>
      <c r="F107" s="2">
        <v>0</v>
      </c>
      <c r="G107" s="108"/>
      <c r="H107" s="3">
        <f t="shared" si="21"/>
        <v>0</v>
      </c>
      <c r="I107" s="3">
        <f t="shared" si="22"/>
        <v>0</v>
      </c>
      <c r="J107" s="3">
        <f t="shared" si="23"/>
        <v>0</v>
      </c>
      <c r="K107" s="12">
        <f t="shared" si="24"/>
        <v>0</v>
      </c>
      <c r="L107" s="9"/>
    </row>
    <row r="108" spans="1:12" ht="27.75" x14ac:dyDescent="0.25">
      <c r="A108" s="83" t="s">
        <v>221</v>
      </c>
      <c r="B108" s="71" t="s">
        <v>222</v>
      </c>
      <c r="C108" s="73" t="s">
        <v>30</v>
      </c>
      <c r="D108" s="76"/>
      <c r="E108" s="81">
        <v>1.72</v>
      </c>
      <c r="F108" s="7"/>
      <c r="G108" s="105">
        <v>0</v>
      </c>
      <c r="H108" s="8">
        <f t="shared" si="21"/>
        <v>0</v>
      </c>
      <c r="I108" s="8">
        <f t="shared" si="22"/>
        <v>0</v>
      </c>
      <c r="J108" s="8">
        <f t="shared" si="23"/>
        <v>0</v>
      </c>
      <c r="K108" s="11">
        <f t="shared" si="24"/>
        <v>0</v>
      </c>
      <c r="L108" s="9"/>
    </row>
    <row r="109" spans="1:12" ht="27.75" x14ac:dyDescent="0.25">
      <c r="A109" s="83" t="s">
        <v>223</v>
      </c>
      <c r="B109" s="72" t="s">
        <v>224</v>
      </c>
      <c r="C109" s="73" t="s">
        <v>30</v>
      </c>
      <c r="D109" s="76">
        <v>1.02</v>
      </c>
      <c r="E109" s="81">
        <v>1.75</v>
      </c>
      <c r="F109" s="2">
        <v>0</v>
      </c>
      <c r="G109" s="108"/>
      <c r="H109" s="3">
        <f t="shared" si="21"/>
        <v>0</v>
      </c>
      <c r="I109" s="3">
        <f t="shared" si="22"/>
        <v>0</v>
      </c>
      <c r="J109" s="3">
        <f t="shared" si="23"/>
        <v>0</v>
      </c>
      <c r="K109" s="12">
        <f t="shared" si="24"/>
        <v>0</v>
      </c>
      <c r="L109" s="9"/>
    </row>
    <row r="110" spans="1:12" ht="27.75" x14ac:dyDescent="0.25">
      <c r="A110" s="83" t="s">
        <v>225</v>
      </c>
      <c r="B110" s="71" t="s">
        <v>226</v>
      </c>
      <c r="C110" s="104" t="s">
        <v>30</v>
      </c>
      <c r="D110" s="23"/>
      <c r="E110" s="107">
        <v>30.4</v>
      </c>
      <c r="F110" s="7"/>
      <c r="G110" s="105">
        <v>0</v>
      </c>
      <c r="H110" s="8">
        <f t="shared" si="21"/>
        <v>0</v>
      </c>
      <c r="I110" s="8">
        <f t="shared" si="22"/>
        <v>0</v>
      </c>
      <c r="J110" s="8">
        <f t="shared" si="23"/>
        <v>0</v>
      </c>
      <c r="K110" s="11">
        <f t="shared" si="24"/>
        <v>0</v>
      </c>
      <c r="L110" s="9"/>
    </row>
    <row r="111" spans="1:12" ht="28.5" thickBot="1" x14ac:dyDescent="0.3">
      <c r="A111" s="83" t="s">
        <v>227</v>
      </c>
      <c r="B111" s="106" t="s">
        <v>228</v>
      </c>
      <c r="C111" s="104" t="s">
        <v>30</v>
      </c>
      <c r="D111" s="23"/>
      <c r="E111" s="107">
        <v>30.4</v>
      </c>
      <c r="F111" s="2">
        <v>0</v>
      </c>
      <c r="G111" s="108"/>
      <c r="H111" s="3">
        <f t="shared" si="21"/>
        <v>0</v>
      </c>
      <c r="I111" s="3">
        <f t="shared" si="22"/>
        <v>0</v>
      </c>
      <c r="J111" s="3">
        <f t="shared" si="23"/>
        <v>0</v>
      </c>
      <c r="K111" s="12">
        <f t="shared" si="24"/>
        <v>0</v>
      </c>
      <c r="L111" s="9"/>
    </row>
    <row r="112" spans="1:12" ht="29.25" thickBot="1" x14ac:dyDescent="0.5">
      <c r="A112" s="128"/>
      <c r="B112" s="129" t="s">
        <v>229</v>
      </c>
      <c r="C112" s="130"/>
      <c r="D112" s="130"/>
      <c r="E112" s="131"/>
      <c r="F112" s="128"/>
      <c r="G112" s="132"/>
      <c r="H112" s="132"/>
      <c r="I112" s="133">
        <f>SUM(I86:I111)</f>
        <v>0</v>
      </c>
      <c r="J112" s="133">
        <f t="shared" ref="J112:K112" si="29">SUM(J86:J111)</f>
        <v>0</v>
      </c>
      <c r="K112" s="133">
        <f t="shared" si="29"/>
        <v>0</v>
      </c>
      <c r="L112" s="134"/>
    </row>
    <row r="113" spans="1:12" ht="28.5" thickBot="1" x14ac:dyDescent="0.3">
      <c r="A113" s="16"/>
      <c r="B113" s="77" t="s">
        <v>32</v>
      </c>
      <c r="C113" s="78"/>
      <c r="D113" s="79"/>
      <c r="E113" s="80"/>
      <c r="F113" s="7"/>
      <c r="G113" s="105"/>
      <c r="H113" s="8"/>
      <c r="I113" s="17">
        <f>ROUND(I112*0.2,2)</f>
        <v>0</v>
      </c>
      <c r="J113" s="17">
        <f t="shared" ref="J113:K113" si="30">ROUND(J112*0.2,2)</f>
        <v>0</v>
      </c>
      <c r="K113" s="17">
        <f t="shared" si="30"/>
        <v>0</v>
      </c>
      <c r="L113" s="18"/>
    </row>
    <row r="114" spans="1:12" s="126" customFormat="1" ht="29.25" thickBot="1" x14ac:dyDescent="0.5">
      <c r="A114" s="119"/>
      <c r="B114" s="120" t="s">
        <v>230</v>
      </c>
      <c r="C114" s="121"/>
      <c r="D114" s="121"/>
      <c r="E114" s="122"/>
      <c r="F114" s="119"/>
      <c r="G114" s="123"/>
      <c r="H114" s="123"/>
      <c r="I114" s="124">
        <f>I112+I113</f>
        <v>0</v>
      </c>
      <c r="J114" s="124">
        <f t="shared" ref="J114:K114" si="31">J112+J113</f>
        <v>0</v>
      </c>
      <c r="K114" s="124">
        <f t="shared" si="31"/>
        <v>0</v>
      </c>
      <c r="L114" s="125"/>
    </row>
    <row r="115" spans="1:12" ht="29.25" thickBot="1" x14ac:dyDescent="0.5">
      <c r="A115" s="137"/>
      <c r="B115" s="138" t="s">
        <v>234</v>
      </c>
      <c r="C115" s="139"/>
      <c r="D115" s="139"/>
      <c r="E115" s="139"/>
      <c r="F115" s="137"/>
      <c r="G115" s="137"/>
      <c r="H115" s="137"/>
      <c r="I115" s="140">
        <f>I40+I66+I82+I112</f>
        <v>0</v>
      </c>
      <c r="J115" s="140">
        <f t="shared" ref="J115:K115" si="32">J40+J66+J82+J112</f>
        <v>0</v>
      </c>
      <c r="K115" s="140">
        <f t="shared" si="32"/>
        <v>0</v>
      </c>
      <c r="L115" s="140"/>
    </row>
    <row r="116" spans="1:12" ht="29.25" thickBot="1" x14ac:dyDescent="0.5">
      <c r="A116" s="137"/>
      <c r="B116" s="138" t="s">
        <v>231</v>
      </c>
      <c r="C116" s="139"/>
      <c r="D116" s="139"/>
      <c r="E116" s="139"/>
      <c r="F116" s="137"/>
      <c r="G116" s="137"/>
      <c r="H116" s="137"/>
      <c r="I116" s="140">
        <f>ROUND(I115*0.02,2)</f>
        <v>0</v>
      </c>
      <c r="J116" s="140">
        <f t="shared" ref="J116:K116" si="33">ROUND(J115*0.02,2)</f>
        <v>0</v>
      </c>
      <c r="K116" s="140">
        <f t="shared" si="33"/>
        <v>0</v>
      </c>
      <c r="L116" s="140"/>
    </row>
    <row r="117" spans="1:12" ht="54.75" thickBot="1" x14ac:dyDescent="0.5">
      <c r="A117" s="137"/>
      <c r="B117" s="141" t="s">
        <v>235</v>
      </c>
      <c r="C117" s="139"/>
      <c r="D117" s="139"/>
      <c r="E117" s="139"/>
      <c r="F117" s="137"/>
      <c r="G117" s="137"/>
      <c r="H117" s="137"/>
      <c r="I117" s="140">
        <f>SUM(I115:I116)</f>
        <v>0</v>
      </c>
      <c r="J117" s="140">
        <f t="shared" ref="J117:K117" si="34">SUM(J115:J116)</f>
        <v>0</v>
      </c>
      <c r="K117" s="140">
        <f t="shared" si="34"/>
        <v>0</v>
      </c>
      <c r="L117" s="140"/>
    </row>
    <row r="118" spans="1:12" ht="29.25" thickBot="1" x14ac:dyDescent="0.5">
      <c r="A118" s="137"/>
      <c r="B118" s="141" t="s">
        <v>236</v>
      </c>
      <c r="C118" s="139"/>
      <c r="D118" s="139"/>
      <c r="E118" s="139"/>
      <c r="F118" s="137"/>
      <c r="G118" s="137"/>
      <c r="H118" s="137"/>
      <c r="I118" s="140">
        <f>ROUND(I117*0.2,2)</f>
        <v>0</v>
      </c>
      <c r="J118" s="140">
        <f t="shared" ref="J118:K118" si="35">ROUND(J117*0.2,2)</f>
        <v>0</v>
      </c>
      <c r="K118" s="140">
        <f t="shared" si="35"/>
        <v>0</v>
      </c>
      <c r="L118" s="140"/>
    </row>
    <row r="119" spans="1:12" ht="29.25" thickBot="1" x14ac:dyDescent="0.5">
      <c r="A119" s="137"/>
      <c r="B119" s="138" t="s">
        <v>237</v>
      </c>
      <c r="C119" s="139"/>
      <c r="D119" s="139"/>
      <c r="E119" s="139"/>
      <c r="F119" s="137"/>
      <c r="G119" s="137"/>
      <c r="H119" s="137"/>
      <c r="I119" s="140">
        <f>SUM(I117:I118)</f>
        <v>0</v>
      </c>
      <c r="J119" s="140">
        <f t="shared" ref="J119:K119" si="36">SUM(J117:J118)</f>
        <v>0</v>
      </c>
      <c r="K119" s="140">
        <f t="shared" si="36"/>
        <v>0</v>
      </c>
      <c r="L119" s="140"/>
    </row>
    <row r="120" spans="1:12" ht="40.5" customHeight="1" thickBot="1" x14ac:dyDescent="0.3">
      <c r="A120" s="196" t="s">
        <v>8</v>
      </c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</row>
    <row r="121" spans="1:12" ht="28.5" x14ac:dyDescent="0.45">
      <c r="A121" s="88">
        <v>1</v>
      </c>
      <c r="B121" s="188" t="s">
        <v>86</v>
      </c>
      <c r="C121" s="189"/>
      <c r="D121" s="190"/>
      <c r="E121" s="167"/>
      <c r="F121" s="191"/>
      <c r="G121" s="166"/>
      <c r="H121" s="167"/>
      <c r="I121" s="167"/>
      <c r="J121" s="167"/>
      <c r="K121" s="167"/>
      <c r="L121" s="168"/>
    </row>
    <row r="122" spans="1:12" ht="29.45" customHeight="1" x14ac:dyDescent="0.25">
      <c r="A122" s="89">
        <v>2</v>
      </c>
      <c r="B122" s="169" t="s">
        <v>87</v>
      </c>
      <c r="C122" s="170"/>
      <c r="D122" s="192"/>
      <c r="E122" s="193"/>
      <c r="F122" s="194"/>
      <c r="G122" s="157"/>
      <c r="H122" s="158"/>
      <c r="I122" s="158"/>
      <c r="J122" s="158"/>
      <c r="K122" s="158"/>
      <c r="L122" s="159"/>
    </row>
    <row r="123" spans="1:12" ht="29.45" customHeight="1" x14ac:dyDescent="0.25">
      <c r="A123" s="90">
        <v>3</v>
      </c>
      <c r="B123" s="169" t="s">
        <v>88</v>
      </c>
      <c r="C123" s="170"/>
      <c r="D123" s="192" t="s">
        <v>162</v>
      </c>
      <c r="E123" s="193"/>
      <c r="F123" s="194"/>
      <c r="G123" s="91"/>
      <c r="H123" s="92"/>
      <c r="I123" s="92"/>
      <c r="J123" s="92"/>
      <c r="K123" s="92"/>
      <c r="L123" s="93"/>
    </row>
    <row r="124" spans="1:12" ht="57.6" customHeight="1" x14ac:dyDescent="0.25">
      <c r="A124" s="89">
        <v>4</v>
      </c>
      <c r="B124" s="169" t="s">
        <v>89</v>
      </c>
      <c r="C124" s="170"/>
      <c r="D124" s="192"/>
      <c r="E124" s="193"/>
      <c r="F124" s="194"/>
      <c r="G124" s="157"/>
      <c r="H124" s="158"/>
      <c r="I124" s="158"/>
      <c r="J124" s="158"/>
      <c r="K124" s="158"/>
      <c r="L124" s="159"/>
    </row>
    <row r="125" spans="1:12" ht="56.45" customHeight="1" x14ac:dyDescent="0.25">
      <c r="A125" s="90">
        <v>5</v>
      </c>
      <c r="B125" s="182" t="s">
        <v>90</v>
      </c>
      <c r="C125" s="183"/>
      <c r="D125" s="179"/>
      <c r="E125" s="180"/>
      <c r="F125" s="181"/>
      <c r="G125" s="157"/>
      <c r="H125" s="158"/>
      <c r="I125" s="158"/>
      <c r="J125" s="158"/>
      <c r="K125" s="158"/>
      <c r="L125" s="159"/>
    </row>
    <row r="126" spans="1:12" ht="56.45" customHeight="1" x14ac:dyDescent="0.25">
      <c r="A126" s="94">
        <v>6</v>
      </c>
      <c r="B126" s="174" t="s">
        <v>91</v>
      </c>
      <c r="C126" s="175"/>
      <c r="D126" s="145"/>
      <c r="E126" s="163"/>
      <c r="F126" s="164"/>
      <c r="G126" s="157"/>
      <c r="H126" s="158"/>
      <c r="I126" s="158"/>
      <c r="J126" s="158"/>
      <c r="K126" s="158"/>
      <c r="L126" s="159"/>
    </row>
    <row r="127" spans="1:12" ht="88.9" customHeight="1" x14ac:dyDescent="0.25">
      <c r="A127" s="89">
        <v>7</v>
      </c>
      <c r="B127" s="182" t="s">
        <v>163</v>
      </c>
      <c r="C127" s="183"/>
      <c r="D127" s="179" t="s">
        <v>164</v>
      </c>
      <c r="E127" s="180"/>
      <c r="F127" s="181"/>
      <c r="G127" s="157"/>
      <c r="H127" s="158"/>
      <c r="I127" s="158"/>
      <c r="J127" s="158"/>
      <c r="K127" s="158"/>
      <c r="L127" s="159"/>
    </row>
    <row r="128" spans="1:12" ht="87.6" customHeight="1" x14ac:dyDescent="0.25">
      <c r="A128" s="90">
        <v>8</v>
      </c>
      <c r="B128" s="182" t="s">
        <v>92</v>
      </c>
      <c r="C128" s="183"/>
      <c r="D128" s="179" t="s">
        <v>93</v>
      </c>
      <c r="E128" s="180"/>
      <c r="F128" s="181"/>
      <c r="G128" s="157"/>
      <c r="H128" s="158"/>
      <c r="I128" s="158"/>
      <c r="J128" s="158"/>
      <c r="K128" s="158"/>
      <c r="L128" s="159"/>
    </row>
    <row r="129" spans="1:12" ht="66" customHeight="1" x14ac:dyDescent="0.25">
      <c r="A129" s="90">
        <v>9</v>
      </c>
      <c r="B129" s="143" t="s">
        <v>46</v>
      </c>
      <c r="C129" s="162"/>
      <c r="D129" s="145" t="s">
        <v>94</v>
      </c>
      <c r="E129" s="163"/>
      <c r="F129" s="164"/>
      <c r="G129" s="157"/>
      <c r="H129" s="158"/>
      <c r="I129" s="158"/>
      <c r="J129" s="158"/>
      <c r="K129" s="158"/>
      <c r="L129" s="159"/>
    </row>
    <row r="130" spans="1:12" ht="60.6" customHeight="1" x14ac:dyDescent="0.25">
      <c r="A130" s="90">
        <v>10</v>
      </c>
      <c r="B130" s="143" t="s">
        <v>95</v>
      </c>
      <c r="C130" s="162"/>
      <c r="D130" s="145"/>
      <c r="E130" s="163"/>
      <c r="F130" s="164"/>
      <c r="G130" s="157"/>
      <c r="H130" s="158"/>
      <c r="I130" s="158"/>
      <c r="J130" s="158"/>
      <c r="K130" s="158"/>
      <c r="L130" s="159"/>
    </row>
    <row r="131" spans="1:12" ht="27.75" x14ac:dyDescent="0.25">
      <c r="A131" s="94">
        <v>11</v>
      </c>
      <c r="B131" s="143" t="s">
        <v>96</v>
      </c>
      <c r="C131" s="162"/>
      <c r="D131" s="145"/>
      <c r="E131" s="163"/>
      <c r="F131" s="164"/>
      <c r="G131" s="157"/>
      <c r="H131" s="158"/>
      <c r="I131" s="158"/>
      <c r="J131" s="158"/>
      <c r="K131" s="158"/>
      <c r="L131" s="159"/>
    </row>
    <row r="132" spans="1:12" ht="58.5" customHeight="1" x14ac:dyDescent="0.45">
      <c r="A132" s="95">
        <v>12</v>
      </c>
      <c r="B132" s="184" t="s">
        <v>97</v>
      </c>
      <c r="C132" s="185"/>
      <c r="D132" s="186" t="s">
        <v>165</v>
      </c>
      <c r="E132" s="185"/>
      <c r="F132" s="187"/>
      <c r="G132" s="148"/>
      <c r="H132" s="146"/>
      <c r="I132" s="146"/>
      <c r="J132" s="146"/>
      <c r="K132" s="146"/>
      <c r="L132" s="149"/>
    </row>
    <row r="133" spans="1:12" ht="58.5" customHeight="1" x14ac:dyDescent="0.45">
      <c r="A133" s="95">
        <v>13</v>
      </c>
      <c r="B133" s="143" t="s">
        <v>98</v>
      </c>
      <c r="C133" s="162"/>
      <c r="D133" s="145" t="s">
        <v>99</v>
      </c>
      <c r="E133" s="146"/>
      <c r="F133" s="147"/>
      <c r="G133" s="148"/>
      <c r="H133" s="160"/>
      <c r="I133" s="160"/>
      <c r="J133" s="160"/>
      <c r="K133" s="160"/>
      <c r="L133" s="161"/>
    </row>
    <row r="134" spans="1:12" ht="58.5" customHeight="1" x14ac:dyDescent="0.45">
      <c r="A134" s="95">
        <v>14</v>
      </c>
      <c r="B134" s="143" t="s">
        <v>14</v>
      </c>
      <c r="C134" s="144"/>
      <c r="D134" s="145" t="s">
        <v>15</v>
      </c>
      <c r="E134" s="146"/>
      <c r="F134" s="147"/>
      <c r="G134" s="96"/>
      <c r="H134" s="86"/>
      <c r="I134" s="86"/>
      <c r="J134" s="86"/>
      <c r="K134" s="86"/>
      <c r="L134" s="87"/>
    </row>
    <row r="135" spans="1:12" ht="58.5" customHeight="1" x14ac:dyDescent="0.45">
      <c r="A135" s="95">
        <v>15</v>
      </c>
      <c r="B135" s="143" t="s">
        <v>16</v>
      </c>
      <c r="C135" s="144"/>
      <c r="D135" s="145" t="s">
        <v>99</v>
      </c>
      <c r="E135" s="146"/>
      <c r="F135" s="147"/>
      <c r="G135" s="96"/>
      <c r="H135" s="86"/>
      <c r="I135" s="86"/>
      <c r="J135" s="86"/>
      <c r="K135" s="86"/>
      <c r="L135" s="87"/>
    </row>
    <row r="136" spans="1:12" ht="58.5" customHeight="1" x14ac:dyDescent="0.45">
      <c r="A136" s="95">
        <v>16</v>
      </c>
      <c r="B136" s="143" t="s">
        <v>100</v>
      </c>
      <c r="C136" s="162"/>
      <c r="D136" s="145" t="s">
        <v>15</v>
      </c>
      <c r="E136" s="146"/>
      <c r="F136" s="147"/>
      <c r="G136" s="96"/>
      <c r="H136" s="86"/>
      <c r="I136" s="86"/>
      <c r="J136" s="86"/>
      <c r="K136" s="86"/>
      <c r="L136" s="87"/>
    </row>
    <row r="137" spans="1:12" ht="27.75" x14ac:dyDescent="0.25">
      <c r="A137" s="95">
        <v>17</v>
      </c>
      <c r="B137" s="143" t="s">
        <v>28</v>
      </c>
      <c r="C137" s="162"/>
      <c r="D137" s="145" t="s">
        <v>166</v>
      </c>
      <c r="E137" s="163"/>
      <c r="F137" s="164"/>
      <c r="G137" s="148"/>
      <c r="H137" s="160"/>
      <c r="I137" s="160"/>
      <c r="J137" s="160"/>
      <c r="K137" s="160"/>
      <c r="L137" s="161"/>
    </row>
    <row r="138" spans="1:12" ht="28.5" x14ac:dyDescent="0.45">
      <c r="A138" s="95">
        <v>18</v>
      </c>
      <c r="B138" s="143" t="s">
        <v>9</v>
      </c>
      <c r="C138" s="144"/>
      <c r="D138" s="145" t="s">
        <v>165</v>
      </c>
      <c r="E138" s="146"/>
      <c r="F138" s="147"/>
      <c r="G138" s="148"/>
      <c r="H138" s="146"/>
      <c r="I138" s="146"/>
      <c r="J138" s="146"/>
      <c r="K138" s="146"/>
      <c r="L138" s="149"/>
    </row>
    <row r="139" spans="1:12" ht="147" customHeight="1" x14ac:dyDescent="0.25">
      <c r="A139" s="97">
        <v>19</v>
      </c>
      <c r="B139" s="143" t="s">
        <v>167</v>
      </c>
      <c r="C139" s="162"/>
      <c r="D139" s="145" t="s">
        <v>27</v>
      </c>
      <c r="E139" s="163"/>
      <c r="F139" s="164"/>
      <c r="G139" s="148"/>
      <c r="H139" s="160"/>
      <c r="I139" s="160"/>
      <c r="J139" s="160"/>
      <c r="K139" s="160"/>
      <c r="L139" s="161"/>
    </row>
    <row r="140" spans="1:12" ht="225" customHeight="1" x14ac:dyDescent="0.25">
      <c r="A140" s="95">
        <v>20</v>
      </c>
      <c r="B140" s="173" t="s">
        <v>168</v>
      </c>
      <c r="C140" s="164"/>
      <c r="D140" s="145" t="s">
        <v>169</v>
      </c>
      <c r="E140" s="163"/>
      <c r="F140" s="164"/>
      <c r="G140" s="148"/>
      <c r="H140" s="160"/>
      <c r="I140" s="160"/>
      <c r="J140" s="160"/>
      <c r="K140" s="160"/>
      <c r="L140" s="161"/>
    </row>
    <row r="141" spans="1:12" ht="147" customHeight="1" x14ac:dyDescent="0.45">
      <c r="A141" s="98">
        <v>21</v>
      </c>
      <c r="B141" s="171" t="s">
        <v>170</v>
      </c>
      <c r="C141" s="172"/>
      <c r="D141" s="145" t="s">
        <v>169</v>
      </c>
      <c r="E141" s="163"/>
      <c r="F141" s="164"/>
      <c r="G141" s="148"/>
      <c r="H141" s="160"/>
      <c r="I141" s="160"/>
      <c r="J141" s="160"/>
      <c r="K141" s="160"/>
      <c r="L141" s="161"/>
    </row>
    <row r="142" spans="1:12" ht="83.25" customHeight="1" x14ac:dyDescent="0.45">
      <c r="A142" s="94">
        <v>22</v>
      </c>
      <c r="B142" s="143" t="s">
        <v>10</v>
      </c>
      <c r="C142" s="144"/>
      <c r="D142" s="145" t="s">
        <v>11</v>
      </c>
      <c r="E142" s="146"/>
      <c r="F142" s="147"/>
      <c r="G142" s="148"/>
      <c r="H142" s="146"/>
      <c r="I142" s="146"/>
      <c r="J142" s="146"/>
      <c r="K142" s="146"/>
      <c r="L142" s="149"/>
    </row>
    <row r="143" spans="1:12" ht="55.15" customHeight="1" x14ac:dyDescent="0.45">
      <c r="A143" s="97">
        <v>23</v>
      </c>
      <c r="B143" s="143" t="s">
        <v>12</v>
      </c>
      <c r="C143" s="144"/>
      <c r="D143" s="145" t="s">
        <v>13</v>
      </c>
      <c r="E143" s="146"/>
      <c r="F143" s="147"/>
      <c r="G143" s="148"/>
      <c r="H143" s="146"/>
      <c r="I143" s="146"/>
      <c r="J143" s="146"/>
      <c r="K143" s="146"/>
      <c r="L143" s="149"/>
    </row>
    <row r="144" spans="1:12" ht="90" customHeight="1" x14ac:dyDescent="0.45">
      <c r="A144" s="95">
        <v>24</v>
      </c>
      <c r="B144" s="143" t="s">
        <v>171</v>
      </c>
      <c r="C144" s="144"/>
      <c r="D144" s="145" t="s">
        <v>17</v>
      </c>
      <c r="E144" s="146"/>
      <c r="F144" s="147"/>
      <c r="G144" s="176"/>
      <c r="H144" s="177"/>
      <c r="I144" s="177"/>
      <c r="J144" s="177"/>
      <c r="K144" s="177"/>
      <c r="L144" s="178"/>
    </row>
    <row r="145" spans="1:12" ht="54.6" customHeight="1" x14ac:dyDescent="0.25">
      <c r="A145" s="97">
        <v>25</v>
      </c>
      <c r="B145" s="143" t="s">
        <v>29</v>
      </c>
      <c r="C145" s="162"/>
      <c r="D145" s="145"/>
      <c r="E145" s="163"/>
      <c r="F145" s="164"/>
      <c r="G145" s="148"/>
      <c r="H145" s="160"/>
      <c r="I145" s="160"/>
      <c r="J145" s="160"/>
      <c r="K145" s="160"/>
      <c r="L145" s="161"/>
    </row>
    <row r="146" spans="1:12" ht="28.5" x14ac:dyDescent="0.45">
      <c r="A146" s="95">
        <v>26</v>
      </c>
      <c r="B146" s="143" t="s">
        <v>18</v>
      </c>
      <c r="C146" s="144"/>
      <c r="D146" s="145" t="s">
        <v>19</v>
      </c>
      <c r="E146" s="146"/>
      <c r="F146" s="147"/>
      <c r="G146" s="165"/>
      <c r="H146" s="146"/>
      <c r="I146" s="146"/>
      <c r="J146" s="146"/>
      <c r="K146" s="146"/>
      <c r="L146" s="149"/>
    </row>
    <row r="147" spans="1:12" ht="28.5" x14ac:dyDescent="0.45">
      <c r="A147" s="97">
        <v>27</v>
      </c>
      <c r="B147" s="143" t="s">
        <v>20</v>
      </c>
      <c r="C147" s="144"/>
      <c r="D147" s="145" t="s">
        <v>21</v>
      </c>
      <c r="E147" s="146"/>
      <c r="F147" s="147"/>
      <c r="G147" s="148"/>
      <c r="H147" s="146"/>
      <c r="I147" s="146"/>
      <c r="J147" s="146"/>
      <c r="K147" s="146"/>
      <c r="L147" s="149"/>
    </row>
    <row r="148" spans="1:12" ht="55.5" customHeight="1" x14ac:dyDescent="0.45">
      <c r="A148" s="95">
        <v>28</v>
      </c>
      <c r="B148" s="143" t="s">
        <v>22</v>
      </c>
      <c r="C148" s="144"/>
      <c r="D148" s="145"/>
      <c r="E148" s="146"/>
      <c r="F148" s="147"/>
      <c r="G148" s="148"/>
      <c r="H148" s="146"/>
      <c r="I148" s="146"/>
      <c r="J148" s="146"/>
      <c r="K148" s="146"/>
      <c r="L148" s="149"/>
    </row>
    <row r="149" spans="1:12" ht="57" customHeight="1" x14ac:dyDescent="0.45">
      <c r="A149" s="97">
        <v>29</v>
      </c>
      <c r="B149" s="143" t="s">
        <v>23</v>
      </c>
      <c r="C149" s="144"/>
      <c r="D149" s="145"/>
      <c r="E149" s="146"/>
      <c r="F149" s="147"/>
      <c r="G149" s="148"/>
      <c r="H149" s="146"/>
      <c r="I149" s="146"/>
      <c r="J149" s="146"/>
      <c r="K149" s="146"/>
      <c r="L149" s="149"/>
    </row>
    <row r="150" spans="1:12" ht="29.25" thickBot="1" x14ac:dyDescent="0.5">
      <c r="A150" s="99">
        <v>30</v>
      </c>
      <c r="B150" s="150" t="s">
        <v>24</v>
      </c>
      <c r="C150" s="151"/>
      <c r="D150" s="152"/>
      <c r="E150" s="153"/>
      <c r="F150" s="154"/>
      <c r="G150" s="155"/>
      <c r="H150" s="153"/>
      <c r="I150" s="153"/>
      <c r="J150" s="153"/>
      <c r="K150" s="153"/>
      <c r="L150" s="156"/>
    </row>
    <row r="151" spans="1:12" x14ac:dyDescent="0.25">
      <c r="B151"/>
      <c r="C151"/>
      <c r="D151"/>
      <c r="E151"/>
    </row>
    <row r="152" spans="1:12" x14ac:dyDescent="0.25">
      <c r="B152"/>
      <c r="C152"/>
      <c r="D152"/>
      <c r="E152"/>
    </row>
    <row r="153" spans="1:12" x14ac:dyDescent="0.25">
      <c r="B153"/>
      <c r="C153"/>
      <c r="D153"/>
      <c r="E153"/>
    </row>
    <row r="154" spans="1:12" ht="22.9" customHeight="1" x14ac:dyDescent="0.35">
      <c r="B154" s="100" t="s">
        <v>172</v>
      </c>
      <c r="C154"/>
      <c r="D154" s="101"/>
      <c r="E154" s="101"/>
      <c r="F154" s="101"/>
      <c r="H154" s="101"/>
    </row>
    <row r="155" spans="1:12" x14ac:dyDescent="0.25">
      <c r="B155"/>
      <c r="C155"/>
      <c r="D155"/>
      <c r="E155" s="102" t="s">
        <v>173</v>
      </c>
      <c r="H155" s="103" t="s">
        <v>174</v>
      </c>
    </row>
    <row r="156" spans="1:12" x14ac:dyDescent="0.25">
      <c r="B156"/>
      <c r="C156"/>
      <c r="D156"/>
      <c r="E156"/>
    </row>
    <row r="157" spans="1:12" s="55" customFormat="1" ht="27" x14ac:dyDescent="0.35">
      <c r="A157" s="49"/>
      <c r="B157" s="50"/>
      <c r="C157" s="51"/>
      <c r="D157" s="52"/>
      <c r="E157" s="53"/>
      <c r="F157" s="54"/>
      <c r="J157" s="56"/>
      <c r="K157" s="56"/>
    </row>
    <row r="158" spans="1:12" s="55" customFormat="1" ht="27" x14ac:dyDescent="0.35">
      <c r="A158" s="49"/>
      <c r="C158" s="57"/>
      <c r="D158" s="58"/>
      <c r="F158" s="59"/>
      <c r="J158" s="56"/>
      <c r="K158" s="56"/>
    </row>
    <row r="159" spans="1:12" s="68" customFormat="1" ht="27.75" x14ac:dyDescent="0.35">
      <c r="A159" s="60" t="s">
        <v>38</v>
      </c>
      <c r="B159" s="61"/>
      <c r="C159" s="62"/>
      <c r="D159" s="63"/>
      <c r="E159" s="64"/>
      <c r="F159" s="65"/>
      <c r="G159" s="65"/>
      <c r="H159" s="65"/>
      <c r="I159" s="66"/>
      <c r="J159" s="67"/>
      <c r="K159" s="67"/>
      <c r="L159" s="67"/>
    </row>
    <row r="160" spans="1:12" s="68" customFormat="1" ht="408.75" customHeight="1" x14ac:dyDescent="0.35">
      <c r="A160" s="195" t="s">
        <v>47</v>
      </c>
      <c r="B160" s="195"/>
      <c r="C160" s="195"/>
      <c r="D160" s="195"/>
      <c r="E160" s="195"/>
      <c r="F160" s="195"/>
      <c r="G160" s="195"/>
      <c r="H160" s="195"/>
      <c r="I160" s="195"/>
      <c r="J160" s="195"/>
      <c r="K160" s="195"/>
      <c r="L160" s="195"/>
    </row>
    <row r="161" spans="1:12" s="69" customFormat="1" ht="12.75" x14ac:dyDescent="0.2">
      <c r="A161" s="195"/>
      <c r="B161" s="195"/>
      <c r="C161" s="195"/>
      <c r="D161" s="195"/>
      <c r="E161" s="195"/>
      <c r="F161" s="195"/>
      <c r="G161" s="195"/>
      <c r="H161" s="195"/>
      <c r="I161" s="195"/>
      <c r="J161" s="195"/>
      <c r="K161" s="195"/>
      <c r="L161" s="195"/>
    </row>
    <row r="162" spans="1:12" s="69" customFormat="1" ht="181.9" customHeight="1" x14ac:dyDescent="0.2">
      <c r="A162" s="195"/>
      <c r="B162" s="195"/>
      <c r="C162" s="195"/>
      <c r="D162" s="195"/>
      <c r="E162" s="195"/>
      <c r="F162" s="195"/>
      <c r="G162" s="195"/>
      <c r="H162" s="195"/>
      <c r="I162" s="195"/>
      <c r="J162" s="195"/>
      <c r="K162" s="195"/>
      <c r="L162" s="195"/>
    </row>
  </sheetData>
  <mergeCells count="115">
    <mergeCell ref="A13:K13"/>
    <mergeCell ref="A2:L2"/>
    <mergeCell ref="A3:D3"/>
    <mergeCell ref="A4:D4"/>
    <mergeCell ref="A5:D5"/>
    <mergeCell ref="A6:D6"/>
    <mergeCell ref="A7:D7"/>
    <mergeCell ref="A8:D8"/>
    <mergeCell ref="A9:D9"/>
    <mergeCell ref="A10:D10"/>
    <mergeCell ref="A12:K12"/>
    <mergeCell ref="D125:F125"/>
    <mergeCell ref="A160:L162"/>
    <mergeCell ref="A120:L120"/>
    <mergeCell ref="A14:K14"/>
    <mergeCell ref="A15:K15"/>
    <mergeCell ref="F17:I17"/>
    <mergeCell ref="A18:A20"/>
    <mergeCell ref="B18:B20"/>
    <mergeCell ref="C18:C20"/>
    <mergeCell ref="D18:D20"/>
    <mergeCell ref="E18:E20"/>
    <mergeCell ref="F18:K18"/>
    <mergeCell ref="L18:L20"/>
    <mergeCell ref="A21:L21"/>
    <mergeCell ref="A69:L69"/>
    <mergeCell ref="A43:L43"/>
    <mergeCell ref="B137:C137"/>
    <mergeCell ref="D137:F137"/>
    <mergeCell ref="B135:C135"/>
    <mergeCell ref="D135:F135"/>
    <mergeCell ref="B136:C136"/>
    <mergeCell ref="A85:L85"/>
    <mergeCell ref="F19:H19"/>
    <mergeCell ref="I19:K19"/>
    <mergeCell ref="B143:C143"/>
    <mergeCell ref="D143:F143"/>
    <mergeCell ref="G143:L143"/>
    <mergeCell ref="B144:C144"/>
    <mergeCell ref="D144:F144"/>
    <mergeCell ref="G144:L144"/>
    <mergeCell ref="D127:F127"/>
    <mergeCell ref="B128:C128"/>
    <mergeCell ref="D128:F128"/>
    <mergeCell ref="B127:C127"/>
    <mergeCell ref="B134:C134"/>
    <mergeCell ref="D134:F134"/>
    <mergeCell ref="B131:C131"/>
    <mergeCell ref="D131:F131"/>
    <mergeCell ref="B132:C132"/>
    <mergeCell ref="D132:F132"/>
    <mergeCell ref="B133:C133"/>
    <mergeCell ref="D133:F133"/>
    <mergeCell ref="B139:C139"/>
    <mergeCell ref="D139:F139"/>
    <mergeCell ref="B138:C138"/>
    <mergeCell ref="D138:F138"/>
    <mergeCell ref="D136:F136"/>
    <mergeCell ref="B141:C141"/>
    <mergeCell ref="D141:F141"/>
    <mergeCell ref="G141:L141"/>
    <mergeCell ref="B142:C142"/>
    <mergeCell ref="D142:F142"/>
    <mergeCell ref="G142:L142"/>
    <mergeCell ref="B140:C140"/>
    <mergeCell ref="D140:F140"/>
    <mergeCell ref="G139:L139"/>
    <mergeCell ref="G126:L126"/>
    <mergeCell ref="G127:L127"/>
    <mergeCell ref="G128:L128"/>
    <mergeCell ref="G129:L129"/>
    <mergeCell ref="G130:L130"/>
    <mergeCell ref="G121:L121"/>
    <mergeCell ref="G122:L122"/>
    <mergeCell ref="B124:C124"/>
    <mergeCell ref="G124:L124"/>
    <mergeCell ref="G125:L125"/>
    <mergeCell ref="B130:C130"/>
    <mergeCell ref="D130:F130"/>
    <mergeCell ref="B129:C129"/>
    <mergeCell ref="D129:F129"/>
    <mergeCell ref="B126:C126"/>
    <mergeCell ref="D126:F126"/>
    <mergeCell ref="B121:C121"/>
    <mergeCell ref="D121:F121"/>
    <mergeCell ref="B122:C122"/>
    <mergeCell ref="D122:F122"/>
    <mergeCell ref="B123:C123"/>
    <mergeCell ref="D123:F123"/>
    <mergeCell ref="D124:F124"/>
    <mergeCell ref="B125:C125"/>
    <mergeCell ref="B149:C149"/>
    <mergeCell ref="D149:F149"/>
    <mergeCell ref="G149:L149"/>
    <mergeCell ref="B150:C150"/>
    <mergeCell ref="D150:F150"/>
    <mergeCell ref="G150:L150"/>
    <mergeCell ref="G131:L131"/>
    <mergeCell ref="G132:L132"/>
    <mergeCell ref="G133:L133"/>
    <mergeCell ref="G137:L137"/>
    <mergeCell ref="G138:L138"/>
    <mergeCell ref="B148:C148"/>
    <mergeCell ref="D148:F148"/>
    <mergeCell ref="G148:L148"/>
    <mergeCell ref="B145:C145"/>
    <mergeCell ref="D145:F145"/>
    <mergeCell ref="G145:L145"/>
    <mergeCell ref="B147:C147"/>
    <mergeCell ref="D147:F147"/>
    <mergeCell ref="G147:L147"/>
    <mergeCell ref="B146:C146"/>
    <mergeCell ref="D146:F146"/>
    <mergeCell ref="G146:L146"/>
    <mergeCell ref="G140:L140"/>
  </mergeCells>
  <phoneticPr fontId="32" type="noConversion"/>
  <pageMargins left="0.39370078740157483" right="0.39370078740157483" top="0.39370078740157483" bottom="0.39370078740157483" header="0" footer="0"/>
  <pageSetup paperSize="9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Жб конструкции</vt:lpstr>
      <vt:lpstr>'Жб конструкции'!Область_печати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Оборина Марина Олеговна</cp:lastModifiedBy>
  <cp:lastPrinted>2024-09-17T07:14:16Z</cp:lastPrinted>
  <dcterms:created xsi:type="dcterms:W3CDTF">2023-05-05T15:18:22Z</dcterms:created>
  <dcterms:modified xsi:type="dcterms:W3CDTF">2024-09-17T13:55:27Z</dcterms:modified>
  <cp:category/>
</cp:coreProperties>
</file>